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2" sheetId="70" r:id="rId1"/>
  </sheets>
  <calcPr calcId="162913"/>
</workbook>
</file>

<file path=xl/calcChain.xml><?xml version="1.0" encoding="utf-8"?>
<calcChain xmlns="http://schemas.openxmlformats.org/spreadsheetml/2006/main">
  <c r="I9" i="70" l="1"/>
  <c r="I56" i="70" l="1"/>
  <c r="I11" i="70"/>
  <c r="I12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10" i="70"/>
  <c r="D9" i="70"/>
  <c r="E9" i="70" s="1"/>
  <c r="G9" i="70"/>
  <c r="H9" i="70" s="1"/>
  <c r="D10" i="70"/>
  <c r="G10" i="70"/>
  <c r="D11" i="70"/>
  <c r="G11" i="70"/>
  <c r="D12" i="70"/>
  <c r="G12" i="70"/>
  <c r="D13" i="70"/>
  <c r="G13" i="70"/>
  <c r="D14" i="70"/>
  <c r="G14" i="70"/>
  <c r="D15" i="70"/>
  <c r="G15" i="70"/>
  <c r="D16" i="70"/>
  <c r="G16" i="70"/>
  <c r="D17" i="70"/>
  <c r="G17" i="70"/>
  <c r="D18" i="70"/>
  <c r="G18" i="70"/>
  <c r="D19" i="70"/>
  <c r="G19" i="70"/>
  <c r="D20" i="70"/>
  <c r="G20" i="70"/>
  <c r="D21" i="70"/>
  <c r="G21" i="70"/>
  <c r="D22" i="70"/>
  <c r="G22" i="70"/>
  <c r="D23" i="70"/>
  <c r="G23" i="70"/>
  <c r="D24" i="70"/>
  <c r="G24" i="70"/>
  <c r="D25" i="70"/>
  <c r="G25" i="70"/>
  <c r="D26" i="70"/>
  <c r="G26" i="70"/>
  <c r="D27" i="70"/>
  <c r="G27" i="70"/>
  <c r="D28" i="70"/>
  <c r="G28" i="70"/>
  <c r="D29" i="70"/>
  <c r="G29" i="70"/>
  <c r="D30" i="70"/>
  <c r="G30" i="70"/>
  <c r="D31" i="70"/>
  <c r="G31" i="70"/>
  <c r="D32" i="70"/>
  <c r="G32" i="70"/>
  <c r="D33" i="70"/>
  <c r="G33" i="70"/>
  <c r="D34" i="70"/>
  <c r="G34" i="70"/>
  <c r="D35" i="70"/>
  <c r="G35" i="70"/>
  <c r="D36" i="70"/>
  <c r="G36" i="70"/>
  <c r="D37" i="70"/>
  <c r="G37" i="70"/>
  <c r="D38" i="70"/>
  <c r="G38" i="70"/>
  <c r="D39" i="70"/>
  <c r="G39" i="70"/>
  <c r="D40" i="70"/>
  <c r="G40" i="70"/>
  <c r="D41" i="70"/>
  <c r="G41" i="70"/>
  <c r="D42" i="70"/>
  <c r="G42" i="70"/>
  <c r="D43" i="70"/>
  <c r="G43" i="70"/>
  <c r="D44" i="70"/>
  <c r="G44" i="70"/>
  <c r="D45" i="70"/>
  <c r="G45" i="70"/>
  <c r="D46" i="70"/>
  <c r="G46" i="70"/>
  <c r="D47" i="70"/>
  <c r="G47" i="70"/>
  <c r="D48" i="70"/>
  <c r="G48" i="70"/>
  <c r="D49" i="70"/>
  <c r="G49" i="70"/>
  <c r="D50" i="70"/>
  <c r="G50" i="70"/>
  <c r="D51" i="70"/>
  <c r="G51" i="70"/>
  <c r="D52" i="70"/>
  <c r="G52" i="70"/>
  <c r="D53" i="70"/>
  <c r="G53" i="70"/>
  <c r="D54" i="70"/>
  <c r="G54" i="70"/>
  <c r="D55" i="70"/>
  <c r="G55" i="70"/>
  <c r="D56" i="70"/>
  <c r="G56" i="70"/>
  <c r="E10" i="70" l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E28" i="70" s="1"/>
  <c r="E29" i="70" s="1"/>
  <c r="E30" i="70" s="1"/>
  <c r="E31" i="70" s="1"/>
  <c r="E32" i="70" s="1"/>
  <c r="E33" i="70" s="1"/>
  <c r="E34" i="70" s="1"/>
  <c r="E35" i="70" s="1"/>
  <c r="E36" i="70" s="1"/>
  <c r="E37" i="70" s="1"/>
  <c r="E38" i="70" s="1"/>
  <c r="E39" i="70" s="1"/>
  <c r="E40" i="70" s="1"/>
  <c r="E41" i="70" s="1"/>
  <c r="E42" i="70" s="1"/>
  <c r="E43" i="70" s="1"/>
  <c r="E44" i="70" s="1"/>
  <c r="E45" i="70" s="1"/>
  <c r="E46" i="70" s="1"/>
  <c r="E47" i="70" s="1"/>
  <c r="E48" i="70" s="1"/>
  <c r="E49" i="70" s="1"/>
  <c r="E50" i="70" s="1"/>
  <c r="E51" i="70" s="1"/>
  <c r="E52" i="70" s="1"/>
  <c r="E53" i="70" s="1"/>
  <c r="E54" i="70" s="1"/>
  <c r="E55" i="70" s="1"/>
  <c r="H10" i="70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H28" i="70" s="1"/>
  <c r="H29" i="70" s="1"/>
  <c r="H30" i="70" s="1"/>
  <c r="H31" i="70" s="1"/>
  <c r="H32" i="70" s="1"/>
  <c r="H33" i="70" s="1"/>
  <c r="H34" i="70" s="1"/>
  <c r="H35" i="70" s="1"/>
  <c r="H36" i="70" s="1"/>
  <c r="H37" i="70" s="1"/>
  <c r="H38" i="70" s="1"/>
  <c r="H39" i="70" s="1"/>
  <c r="H40" i="70" s="1"/>
  <c r="H41" i="70" s="1"/>
  <c r="H42" i="70" s="1"/>
  <c r="H43" i="70" s="1"/>
  <c r="H44" i="70" s="1"/>
  <c r="H45" i="70" s="1"/>
  <c r="H46" i="70" s="1"/>
  <c r="H47" i="70" s="1"/>
  <c r="H48" i="70" s="1"/>
  <c r="H49" i="70" s="1"/>
  <c r="H50" i="70" s="1"/>
  <c r="H51" i="70" s="1"/>
  <c r="H52" i="70" s="1"/>
  <c r="H53" i="70" s="1"/>
  <c r="H54" i="70" s="1"/>
  <c r="H55" i="7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<sst xmlns="http://schemas.openxmlformats.org/spreadsheetml/2006/main" count="70" uniqueCount="66">
  <si>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</si>
  <si>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</si>
  <si>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</si>
  <si>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</si>
  <si>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</si>
  <si>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</si>
  <si>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</si>
  <si>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</si>
  <si>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</si>
  <si>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</si>
  <si>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</si>
  <si>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</si>
  <si>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</si>
  <si>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</si>
  <si>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</si>
  <si>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</si>
  <si>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</si>
  <si>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</si>
  <si>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</si>
  <si>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</si>
  <si>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</si>
  <si>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</si>
  <si>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</si>
  <si>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</si>
  <si>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</si>
  <si>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</si>
  <si>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</si>
  <si>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</si>
  <si>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</si>
  <si>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</si>
  <si>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</si>
  <si>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</si>
  <si>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</si>
  <si>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</si>
  <si>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</si>
  <si>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</si>
  <si>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</si>
  <si>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</si>
  <si>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</si>
  <si>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</si>
  <si>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</si>
  <si>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</si>
  <si>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</si>
  <si>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</si>
  <si>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</si>
  <si>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</si>
  <si>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</si>
  <si>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</si>
  <si>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</si>
  <si>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</si>
  <si>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</si>
  <si>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</si>
  <si>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</si>
  <si>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</si>
  <si>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</si>
  <si>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</si>
  <si>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</si>
  <si>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</si>
  <si>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</si>
  <si>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</si>
  <si>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</si>
  <si>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</si>
  <si>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</si>
  <si>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</si>
  <si>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</si>
  <si>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 xml:space="preserve">I.42. CUOTA ÍNTEGRA AUTONÓMICA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</si>
</sst>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64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7" t="s">
        <v>65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70" t="s">
        <v>2</v>
      </c>
      <c r="E6" s="71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2" t="s">
        <v>61</v>
      </c>
      <c r="E7" s="73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5">
        <v>664</v>
      </c>
      <c r="D9" s="19">
        <f t="shared" ref="D9:D56" si="0">C9/$C$56</f>
        <v>5.0856246089085743E-5</v>
      </c>
      <c r="E9" s="20">
        <f>D9</f>
        <v>5.0856246089085743E-5</v>
      </c>
      <c r="F9" s="28">
        <v>0.63172634000000027</v>
      </c>
      <c r="G9" s="19">
        <f t="shared" ref="G9:G56" si="1">F9/$F$56</f>
        <v>1.6863444112834345E-5</v>
      </c>
      <c r="H9" s="19">
        <f>G9</f>
        <v>1.6863444112834345E-5</v>
      </c>
      <c r="I9" s="7">
        <f>F9*10^6/C9</f>
        <v>951.39509036144625</v>
      </c>
      <c r="J9" s="2"/>
    </row>
    <row r="10" spans="2:10" ht="17.100000000000001" customHeight="1">
      <c r="B10" s="37" t="s">
        <v>12</v>
      </c>
      <c r="C10" s="6">
        <v>552</v>
      </c>
      <c r="D10" s="21">
        <f t="shared" si="0"/>
        <v>4.2278084098155622E-5</v>
      </c>
      <c r="E10" s="22">
        <f>D10+E9</f>
        <v>9.3134330187241365E-5</v>
      </c>
      <c r="F10" s="18">
        <v>8.6763629999999994E-2</v>
      </c>
      <c r="G10" s="21">
        <f t="shared" si="1"/>
        <v>2.3160877311711216E-6</v>
      </c>
      <c r="H10" s="21">
        <f>G10+H9</f>
        <v>1.9179531844005468E-5</v>
      </c>
      <c r="I10" s="7">
        <f>F10*10^6/C10</f>
        <v>157.18048913043475</v>
      </c>
    </row>
    <row r="11" spans="2:10" ht="17.100000000000001" customHeight="1">
      <c r="B11" s="37" t="s">
        <v>13</v>
      </c>
      <c r="C11" s="6">
        <v>901</v>
      </c>
      <c r="D11" s="21">
        <f t="shared" si="0"/>
        <v>6.9008249587750384E-5</v>
      </c>
      <c r="E11" s="22">
        <f t="shared" ref="E11:E55" si="2">D11+E10</f>
        <v>1.6214257977499174E-4</v>
      </c>
      <c r="F11" s="18">
        <v>0.21186790000000008</v>
      </c>
      <c r="G11" s="21">
        <f t="shared" si="1"/>
        <v>5.6556490757589364E-6</v>
      </c>
      <c r="H11" s="21">
        <f t="shared" ref="H11:H55" si="3">G11+H10</f>
        <v>2.4835180919764405E-5</v>
      </c>
      <c r="I11" s="7">
        <f t="shared" ref="I11:I55" si="4">F11*10^6/C11</f>
        <v>235.14750277469489</v>
      </c>
    </row>
    <row r="12" spans="2:10" ht="17.100000000000001" customHeight="1">
      <c r="B12" s="37" t="s">
        <v>14</v>
      </c>
      <c r="C12" s="6">
        <v>1206</v>
      </c>
      <c r="D12" s="21">
        <f t="shared" si="0"/>
        <v>9.2368422866622598E-5</v>
      </c>
      <c r="E12" s="22">
        <f t="shared" si="2"/>
        <v>2.5451100264161432E-4</v>
      </c>
      <c r="F12" s="18">
        <v>0.33934864000000003</v>
      </c>
      <c r="G12" s="21">
        <f t="shared" si="1"/>
        <v>9.0586484416754569E-6</v>
      </c>
      <c r="H12" s="21">
        <f t="shared" si="3"/>
        <v>3.3893829361439858E-5</v>
      </c>
      <c r="I12" s="7">
        <f t="shared" si="4"/>
        <v>281.38361525704812</v>
      </c>
    </row>
    <row r="13" spans="2:10" ht="17.100000000000001" customHeight="1">
      <c r="B13" s="37" t="s">
        <v>15</v>
      </c>
      <c r="C13" s="6">
        <v>75444</v>
      </c>
      <c r="D13" s="21">
        <f t="shared" si="0"/>
        <v>5.7783111896761823E-3</v>
      </c>
      <c r="E13" s="22">
        <f t="shared" si="2"/>
        <v>6.0328221923177964E-3</v>
      </c>
      <c r="F13" s="18">
        <v>1.9128152600000004</v>
      </c>
      <c r="G13" s="21">
        <f t="shared" si="1"/>
        <v>5.1061118070819538E-5</v>
      </c>
      <c r="H13" s="21">
        <f t="shared" si="3"/>
        <v>8.4954947432259396E-5</v>
      </c>
      <c r="I13" s="7">
        <f t="shared" si="4"/>
        <v>25.354107152324907</v>
      </c>
    </row>
    <row r="14" spans="2:10" ht="17.100000000000001" customHeight="1">
      <c r="B14" s="38" t="s">
        <v>16</v>
      </c>
      <c r="C14" s="8">
        <v>263194</v>
      </c>
      <c r="D14" s="23">
        <f t="shared" si="0"/>
        <v>2.0158221134293424E-2</v>
      </c>
      <c r="E14" s="24">
        <f t="shared" si="2"/>
        <v>2.6191043326611221E-2</v>
      </c>
      <c r="F14" s="29">
        <v>26.394221530000003</v>
      </c>
      <c r="G14" s="23">
        <f t="shared" si="1"/>
        <v>7.045732487154547E-4</v>
      </c>
      <c r="H14" s="23">
        <f t="shared" si="3"/>
        <v>7.8952819614771413E-4</v>
      </c>
      <c r="I14" s="7">
        <f t="shared" si="4"/>
        <v>100.28428281039842</v>
      </c>
    </row>
    <row r="15" spans="2:10" ht="17.100000000000001" customHeight="1">
      <c r="B15" s="37" t="s">
        <v>17</v>
      </c>
      <c r="C15" s="6">
        <v>348818</v>
      </c>
      <c r="D15" s="21">
        <f t="shared" si="0"/>
        <v>2.6716225976359503E-2</v>
      </c>
      <c r="E15" s="22">
        <f t="shared" si="2"/>
        <v>5.2907269302970725E-2</v>
      </c>
      <c r="F15" s="18">
        <v>65.938826140000018</v>
      </c>
      <c r="G15" s="21">
        <f t="shared" si="1"/>
        <v>1.7601857625214586E-3</v>
      </c>
      <c r="H15" s="21">
        <f t="shared" si="3"/>
        <v>2.5497139586691726E-3</v>
      </c>
      <c r="I15" s="11">
        <f t="shared" si="4"/>
        <v>189.03504446444856</v>
      </c>
    </row>
    <row r="16" spans="2:10" ht="17.100000000000001" customHeight="1">
      <c r="B16" s="37" t="s">
        <v>18</v>
      </c>
      <c r="C16" s="6">
        <v>401089</v>
      </c>
      <c r="D16" s="21">
        <f t="shared" si="0"/>
        <v>3.071970013196583E-2</v>
      </c>
      <c r="E16" s="22">
        <f t="shared" si="2"/>
        <v>8.3626969434936554E-2</v>
      </c>
      <c r="F16" s="18">
        <v>117.08698407000004</v>
      </c>
      <c r="G16" s="21">
        <f t="shared" si="1"/>
        <v>3.1255461220831321E-3</v>
      </c>
      <c r="H16" s="21">
        <f t="shared" si="3"/>
        <v>5.6752600807523047E-3</v>
      </c>
      <c r="I16" s="7">
        <f t="shared" si="4"/>
        <v>291.92270062255517</v>
      </c>
    </row>
    <row r="17" spans="2:9" ht="17.100000000000001" customHeight="1">
      <c r="B17" s="37" t="s">
        <v>19</v>
      </c>
      <c r="C17" s="6">
        <v>414083</v>
      </c>
      <c r="D17" s="21">
        <f t="shared" si="0"/>
        <v>3.1714920104377847E-2</v>
      </c>
      <c r="E17" s="22">
        <f t="shared" si="2"/>
        <v>0.1153418895393144</v>
      </c>
      <c r="F17" s="18">
        <v>170.31537287999987</v>
      </c>
      <c r="G17" s="21">
        <f t="shared" si="1"/>
        <v>4.5464366296938301E-3</v>
      </c>
      <c r="H17" s="21">
        <f t="shared" si="3"/>
        <v>1.0221696710446135E-2</v>
      </c>
      <c r="I17" s="7">
        <f t="shared" si="4"/>
        <v>411.30732940014411</v>
      </c>
    </row>
    <row r="18" spans="2:9" ht="17.100000000000001" customHeight="1">
      <c r="B18" s="37" t="s">
        <v>20</v>
      </c>
      <c r="C18" s="6">
        <v>635820</v>
      </c>
      <c r="D18" s="21">
        <f t="shared" si="0"/>
        <v>4.8697919259582077E-2</v>
      </c>
      <c r="E18" s="22">
        <f t="shared" si="2"/>
        <v>0.16403980879889649</v>
      </c>
      <c r="F18" s="18">
        <v>353.04284311000009</v>
      </c>
      <c r="G18" s="21">
        <f t="shared" si="1"/>
        <v>9.424204560192358E-3</v>
      </c>
      <c r="H18" s="21">
        <f t="shared" si="3"/>
        <v>1.9645901270638491E-2</v>
      </c>
      <c r="I18" s="7">
        <f t="shared" si="4"/>
        <v>555.2559578339783</v>
      </c>
    </row>
    <row r="19" spans="2:9" ht="17.100000000000001" customHeight="1">
      <c r="B19" s="37" t="s">
        <v>21</v>
      </c>
      <c r="C19" s="6">
        <v>793777</v>
      </c>
      <c r="D19" s="21">
        <f t="shared" si="0"/>
        <v>6.0795961523879845E-2</v>
      </c>
      <c r="E19" s="22">
        <f t="shared" si="2"/>
        <v>0.22483577032277632</v>
      </c>
      <c r="F19" s="18">
        <v>537.13048583999955</v>
      </c>
      <c r="G19" s="21">
        <f t="shared" si="1"/>
        <v>1.4338281239408805E-2</v>
      </c>
      <c r="H19" s="21">
        <f t="shared" si="3"/>
        <v>3.3984182510047298E-2</v>
      </c>
      <c r="I19" s="7">
        <f t="shared" si="4"/>
        <v>676.67680701254835</v>
      </c>
    </row>
    <row r="20" spans="2:9" ht="17.100000000000001" customHeight="1">
      <c r="B20" s="38" t="s">
        <v>22</v>
      </c>
      <c r="C20" s="8">
        <v>781994</v>
      </c>
      <c r="D20" s="23">
        <f t="shared" si="0"/>
        <v>5.9893492927994757E-2</v>
      </c>
      <c r="E20" s="24">
        <f t="shared" si="2"/>
        <v>0.28472926325077108</v>
      </c>
      <c r="F20" s="29">
        <v>634.15535838999915</v>
      </c>
      <c r="G20" s="23">
        <f t="shared" si="1"/>
        <v>1.6928284872630418E-2</v>
      </c>
      <c r="H20" s="23">
        <f t="shared" si="3"/>
        <v>5.0912467382677712E-2</v>
      </c>
      <c r="I20" s="9">
        <f t="shared" si="4"/>
        <v>810.94657809394846</v>
      </c>
    </row>
    <row r="21" spans="2:9" ht="17.100000000000001" customHeight="1">
      <c r="B21" s="39" t="s">
        <v>23</v>
      </c>
      <c r="C21" s="10">
        <v>732583</v>
      </c>
      <c r="D21" s="25">
        <f t="shared" si="0"/>
        <v>5.6109068266085395E-2</v>
      </c>
      <c r="E21" s="26">
        <f t="shared" si="2"/>
        <v>0.3408383315168565</v>
      </c>
      <c r="F21" s="30">
        <v>705.40754492999963</v>
      </c>
      <c r="G21" s="25">
        <f t="shared" si="1"/>
        <v>1.8830306665222674E-2</v>
      </c>
      <c r="H21" s="25">
        <f t="shared" si="3"/>
        <v>6.9742774047900385E-2</v>
      </c>
      <c r="I21" s="7">
        <f t="shared" si="4"/>
        <v>962.90460593543605</v>
      </c>
    </row>
    <row r="22" spans="2:9" ht="17.100000000000001" customHeight="1">
      <c r="B22" s="37" t="s">
        <v>24</v>
      </c>
      <c r="C22" s="6">
        <v>719756</v>
      </c>
      <c r="D22" s="21">
        <f t="shared" si="0"/>
        <v>5.512663894592771E-2</v>
      </c>
      <c r="E22" s="22">
        <f t="shared" si="2"/>
        <v>0.39596497046278423</v>
      </c>
      <c r="F22" s="18">
        <v>820.74310200000002</v>
      </c>
      <c r="G22" s="21">
        <f t="shared" si="1"/>
        <v>2.1909099803518232E-2</v>
      </c>
      <c r="H22" s="21">
        <f t="shared" si="3"/>
        <v>9.1651873851418625E-2</v>
      </c>
      <c r="I22" s="7">
        <f t="shared" si="4"/>
        <v>1140.3074125120179</v>
      </c>
    </row>
    <row r="23" spans="2:9" ht="17.100000000000001" customHeight="1">
      <c r="B23" s="37" t="s">
        <v>25</v>
      </c>
      <c r="C23" s="6">
        <v>713809</v>
      </c>
      <c r="D23" s="21">
        <f t="shared" si="0"/>
        <v>5.4671153862355729E-2</v>
      </c>
      <c r="E23" s="22">
        <f t="shared" si="2"/>
        <v>0.45063612432513994</v>
      </c>
      <c r="F23" s="18">
        <v>954.60289834999992</v>
      </c>
      <c r="G23" s="21">
        <f t="shared" si="1"/>
        <v>2.5482383125381321E-2</v>
      </c>
      <c r="H23" s="21">
        <f t="shared" si="3"/>
        <v>0.11713425697679994</v>
      </c>
      <c r="I23" s="7">
        <f t="shared" si="4"/>
        <v>1337.3365961342599</v>
      </c>
    </row>
    <row r="24" spans="2:9" ht="17.100000000000001" customHeight="1">
      <c r="B24" s="37" t="s">
        <v>26</v>
      </c>
      <c r="C24" s="6">
        <v>647094</v>
      </c>
      <c r="D24" s="21">
        <f t="shared" si="0"/>
        <v>4.9561403172847664E-2</v>
      </c>
      <c r="E24" s="22">
        <f t="shared" si="2"/>
        <v>0.50019752749798763</v>
      </c>
      <c r="F24" s="18">
        <v>985.58837331000007</v>
      </c>
      <c r="G24" s="21">
        <f t="shared" si="1"/>
        <v>2.6309516319317147E-2</v>
      </c>
      <c r="H24" s="21">
        <f t="shared" si="3"/>
        <v>0.14344377329611707</v>
      </c>
      <c r="I24" s="7">
        <f t="shared" si="4"/>
        <v>1523.099230266391</v>
      </c>
    </row>
    <row r="25" spans="2:9" ht="17.100000000000001" customHeight="1">
      <c r="B25" s="37" t="s">
        <v>27</v>
      </c>
      <c r="C25" s="6">
        <v>572873</v>
      </c>
      <c r="D25" s="21">
        <f t="shared" si="0"/>
        <v>4.387676244848316E-2</v>
      </c>
      <c r="E25" s="22">
        <f t="shared" si="2"/>
        <v>0.54407428994647078</v>
      </c>
      <c r="F25" s="18">
        <v>985.53974451999977</v>
      </c>
      <c r="G25" s="21">
        <f t="shared" si="1"/>
        <v>2.6308218211528189E-2</v>
      </c>
      <c r="H25" s="21">
        <f t="shared" si="3"/>
        <v>0.16975199150764525</v>
      </c>
      <c r="I25" s="7">
        <f t="shared" si="4"/>
        <v>1720.3459484388334</v>
      </c>
    </row>
    <row r="26" spans="2:9" ht="17.100000000000001" customHeight="1">
      <c r="B26" s="38" t="s">
        <v>28</v>
      </c>
      <c r="C26" s="8">
        <v>525370</v>
      </c>
      <c r="D26" s="23">
        <f t="shared" si="0"/>
        <v>4.0238472903347859E-2</v>
      </c>
      <c r="E26" s="24">
        <f t="shared" si="2"/>
        <v>0.58431276284981859</v>
      </c>
      <c r="F26" s="31">
        <v>1012.2469568100007</v>
      </c>
      <c r="G26" s="23">
        <f t="shared" si="1"/>
        <v>2.7021146505545549E-2</v>
      </c>
      <c r="H26" s="23">
        <f t="shared" si="3"/>
        <v>0.1967731380131908</v>
      </c>
      <c r="I26" s="7">
        <f t="shared" si="4"/>
        <v>1926.7315545425142</v>
      </c>
    </row>
    <row r="27" spans="2:9" ht="17.100000000000001" customHeight="1">
      <c r="B27" s="39" t="s">
        <v>29</v>
      </c>
      <c r="C27" s="10">
        <v>489459</v>
      </c>
      <c r="D27" s="25">
        <f t="shared" si="0"/>
        <v>3.7488023124273823E-2</v>
      </c>
      <c r="E27" s="26">
        <f t="shared" si="2"/>
        <v>0.62180078597409238</v>
      </c>
      <c r="F27" s="32">
        <v>1042.4016059300016</v>
      </c>
      <c r="G27" s="25">
        <f t="shared" si="1"/>
        <v>2.7826101448816181E-2</v>
      </c>
      <c r="H27" s="25">
        <f t="shared" si="3"/>
        <v>0.22459923946200697</v>
      </c>
      <c r="I27" s="11">
        <f t="shared" si="4"/>
        <v>2129.7015805818291</v>
      </c>
    </row>
    <row r="28" spans="2:9" ht="17.100000000000001" customHeight="1">
      <c r="B28" s="37" t="s">
        <v>30</v>
      </c>
      <c r="C28" s="6">
        <v>450319</v>
      </c>
      <c r="D28" s="21">
        <f t="shared" si="0"/>
        <v>3.449026187137199E-2</v>
      </c>
      <c r="E28" s="22">
        <f t="shared" si="2"/>
        <v>0.65629104784546433</v>
      </c>
      <c r="F28" s="33">
        <v>1051.9717666999998</v>
      </c>
      <c r="G28" s="21">
        <f t="shared" si="1"/>
        <v>2.8081569459372312E-2</v>
      </c>
      <c r="H28" s="21">
        <f t="shared" si="3"/>
        <v>0.25268080892137929</v>
      </c>
      <c r="I28" s="7">
        <f t="shared" si="4"/>
        <v>2336.0590308203737</v>
      </c>
    </row>
    <row r="29" spans="2:9" ht="17.100000000000001" customHeight="1">
      <c r="B29" s="37" t="s">
        <v>31</v>
      </c>
      <c r="C29" s="6">
        <v>415543</v>
      </c>
      <c r="D29" s="21">
        <f t="shared" si="0"/>
        <v>3.182674257318819E-2</v>
      </c>
      <c r="E29" s="22">
        <f t="shared" si="2"/>
        <v>0.68811779041865251</v>
      </c>
      <c r="F29" s="33">
        <v>1055.8712496599994</v>
      </c>
      <c r="G29" s="21">
        <f t="shared" si="1"/>
        <v>2.8185663129053559E-2</v>
      </c>
      <c r="H29" s="21">
        <f t="shared" si="3"/>
        <v>0.28086647205043286</v>
      </c>
      <c r="I29" s="7">
        <f t="shared" si="4"/>
        <v>2540.9434153866132</v>
      </c>
    </row>
    <row r="30" spans="2:9" ht="17.100000000000001" customHeight="1">
      <c r="B30" s="37" t="s">
        <v>32</v>
      </c>
      <c r="C30" s="6">
        <v>770438</v>
      </c>
      <c r="D30" s="21">
        <f t="shared" si="0"/>
        <v>5.9008410428287715E-2</v>
      </c>
      <c r="E30" s="22">
        <f t="shared" si="2"/>
        <v>0.74712620084694026</v>
      </c>
      <c r="F30" s="33">
        <v>2196.041351740002</v>
      </c>
      <c r="G30" s="21">
        <f t="shared" si="1"/>
        <v>5.8621618665672066E-2</v>
      </c>
      <c r="H30" s="21">
        <f t="shared" si="3"/>
        <v>0.33948809071610492</v>
      </c>
      <c r="I30" s="7">
        <f t="shared" si="4"/>
        <v>2850.3803703088402</v>
      </c>
    </row>
    <row r="31" spans="2:9" ht="17.100000000000001" customHeight="1">
      <c r="B31" s="37" t="s">
        <v>33</v>
      </c>
      <c r="C31" s="6">
        <v>731737</v>
      </c>
      <c r="D31" s="21">
        <f t="shared" si="0"/>
        <v>5.6044272506761049E-2</v>
      </c>
      <c r="E31" s="22">
        <f t="shared" si="2"/>
        <v>0.80317047335370129</v>
      </c>
      <c r="F31" s="33">
        <v>2399.5986975499977</v>
      </c>
      <c r="G31" s="21">
        <f t="shared" si="1"/>
        <v>6.405542395044736E-2</v>
      </c>
      <c r="H31" s="21">
        <f t="shared" si="3"/>
        <v>0.40354351466655225</v>
      </c>
      <c r="I31" s="7">
        <f t="shared" si="4"/>
        <v>3279.3185222969423</v>
      </c>
    </row>
    <row r="32" spans="2:9" ht="17.100000000000001" customHeight="1">
      <c r="B32" s="38" t="s">
        <v>34</v>
      </c>
      <c r="C32" s="8">
        <v>503684</v>
      </c>
      <c r="D32" s="23">
        <f t="shared" si="0"/>
        <v>3.8577526287854012E-2</v>
      </c>
      <c r="E32" s="24">
        <f t="shared" si="2"/>
        <v>0.84174799964155533</v>
      </c>
      <c r="F32" s="31">
        <v>1893.3204232199982</v>
      </c>
      <c r="G32" s="23">
        <f t="shared" si="1"/>
        <v>5.0540718540655269E-2</v>
      </c>
      <c r="H32" s="23">
        <f t="shared" si="3"/>
        <v>0.45408423320720753</v>
      </c>
      <c r="I32" s="9">
        <f t="shared" si="4"/>
        <v>3758.9449401211837</v>
      </c>
    </row>
    <row r="33" spans="2:9" ht="17.100000000000001" customHeight="1">
      <c r="B33" s="39" t="s">
        <v>35</v>
      </c>
      <c r="C33" s="10">
        <v>356204</v>
      </c>
      <c r="D33" s="25">
        <f t="shared" si="0"/>
        <v>2.7281925123368522E-2</v>
      </c>
      <c r="E33" s="26">
        <f t="shared" si="2"/>
        <v>0.8690299247649238</v>
      </c>
      <c r="F33" s="32">
        <v>1517.1605930999972</v>
      </c>
      <c r="G33" s="25">
        <f t="shared" si="1"/>
        <v>4.0499423962496797E-2</v>
      </c>
      <c r="H33" s="25">
        <f t="shared" si="3"/>
        <v>0.49458365716970432</v>
      </c>
      <c r="I33" s="7">
        <f t="shared" si="4"/>
        <v>4259.2463675309582</v>
      </c>
    </row>
    <row r="34" spans="2:9" ht="17.100000000000001" customHeight="1">
      <c r="B34" s="37" t="s">
        <v>36</v>
      </c>
      <c r="C34" s="6">
        <v>257442</v>
      </c>
      <c r="D34" s="21">
        <f t="shared" si="0"/>
        <v>1.9717671243473511E-2</v>
      </c>
      <c r="E34" s="22">
        <f t="shared" si="2"/>
        <v>0.88874759600839726</v>
      </c>
      <c r="F34" s="33">
        <v>1224.0451598000009</v>
      </c>
      <c r="G34" s="21">
        <f t="shared" si="1"/>
        <v>3.2674935073742042E-2</v>
      </c>
      <c r="H34" s="21">
        <f t="shared" si="3"/>
        <v>0.5272585922434464</v>
      </c>
      <c r="I34" s="7">
        <f t="shared" si="4"/>
        <v>4754.6443851430649</v>
      </c>
    </row>
    <row r="35" spans="2:9" ht="17.100000000000001" customHeight="1">
      <c r="B35" s="37" t="s">
        <v>37</v>
      </c>
      <c r="C35" s="6">
        <v>200228</v>
      </c>
      <c r="D35" s="21">
        <f t="shared" si="0"/>
        <v>1.5335609099285332E-2</v>
      </c>
      <c r="E35" s="22">
        <f t="shared" si="2"/>
        <v>0.90408320510768259</v>
      </c>
      <c r="F35" s="33">
        <v>1053.1056263400005</v>
      </c>
      <c r="G35" s="21">
        <f t="shared" si="1"/>
        <v>2.8111836962023778E-2</v>
      </c>
      <c r="H35" s="21">
        <f t="shared" si="3"/>
        <v>0.5553704292054702</v>
      </c>
      <c r="I35" s="7">
        <f t="shared" si="4"/>
        <v>5259.5322649179961</v>
      </c>
    </row>
    <row r="36" spans="2:9" ht="17.100000000000001" customHeight="1">
      <c r="B36" s="37" t="s">
        <v>38</v>
      </c>
      <c r="C36" s="6">
        <v>162846</v>
      </c>
      <c r="D36" s="21">
        <f t="shared" si="0"/>
        <v>1.2472494353348278E-2</v>
      </c>
      <c r="E36" s="22">
        <f t="shared" si="2"/>
        <v>0.91655569946103088</v>
      </c>
      <c r="F36" s="33">
        <v>939.66589274000057</v>
      </c>
      <c r="G36" s="21">
        <f t="shared" si="1"/>
        <v>2.5083651359159069E-2</v>
      </c>
      <c r="H36" s="21">
        <f t="shared" si="3"/>
        <v>0.58045408056462922</v>
      </c>
      <c r="I36" s="7">
        <f t="shared" si="4"/>
        <v>5770.2730969136519</v>
      </c>
    </row>
    <row r="37" spans="2:9" ht="17.100000000000001" customHeight="1">
      <c r="B37" s="37" t="s">
        <v>39</v>
      </c>
      <c r="C37" s="6">
        <v>136744</v>
      </c>
      <c r="D37" s="21">
        <f t="shared" si="0"/>
        <v>1.0473323065069188E-2</v>
      </c>
      <c r="E37" s="22">
        <f t="shared" si="2"/>
        <v>0.92702902252610009</v>
      </c>
      <c r="F37" s="33">
        <v>858.8060242600011</v>
      </c>
      <c r="G37" s="21">
        <f t="shared" si="1"/>
        <v>2.292515995751258E-2</v>
      </c>
      <c r="H37" s="21">
        <f t="shared" si="3"/>
        <v>0.60337924052214176</v>
      </c>
      <c r="I37" s="7">
        <f t="shared" si="4"/>
        <v>6280.3927357690363</v>
      </c>
    </row>
    <row r="38" spans="2:9" ht="17.100000000000001" customHeight="1">
      <c r="B38" s="38" t="s">
        <v>40</v>
      </c>
      <c r="C38" s="8">
        <v>116048</v>
      </c>
      <c r="D38" s="23">
        <f t="shared" si="0"/>
        <v>8.8882012743166008E-3</v>
      </c>
      <c r="E38" s="24">
        <f t="shared" si="2"/>
        <v>0.93591722380041664</v>
      </c>
      <c r="F38" s="31">
        <v>789.78158508999923</v>
      </c>
      <c r="G38" s="23">
        <f t="shared" si="1"/>
        <v>2.1082606151123791E-2</v>
      </c>
      <c r="H38" s="23">
        <f t="shared" si="3"/>
        <v>0.62446184667326554</v>
      </c>
      <c r="I38" s="7">
        <f t="shared" si="4"/>
        <v>6805.6458111298707</v>
      </c>
    </row>
    <row r="39" spans="2:9" ht="17.100000000000001" customHeight="1">
      <c r="B39" s="39" t="s">
        <v>41</v>
      </c>
      <c r="C39" s="10">
        <v>97124</v>
      </c>
      <c r="D39" s="25">
        <f t="shared" si="0"/>
        <v>7.4387982607776564E-3</v>
      </c>
      <c r="E39" s="26">
        <f t="shared" si="2"/>
        <v>0.94335602206119429</v>
      </c>
      <c r="F39" s="32">
        <v>713.7125345300002</v>
      </c>
      <c r="G39" s="25">
        <f t="shared" si="1"/>
        <v>1.9052001913797051E-2</v>
      </c>
      <c r="H39" s="25">
        <f t="shared" si="3"/>
        <v>0.64351384858706262</v>
      </c>
      <c r="I39" s="11">
        <f t="shared" si="4"/>
        <v>7348.4672638070942</v>
      </c>
    </row>
    <row r="40" spans="2:9" ht="17.100000000000001" customHeight="1">
      <c r="B40" s="37" t="s">
        <v>42</v>
      </c>
      <c r="C40" s="6">
        <v>150988</v>
      </c>
      <c r="D40" s="21">
        <f t="shared" si="0"/>
        <v>1.1564281452558552E-2</v>
      </c>
      <c r="E40" s="22">
        <f t="shared" si="2"/>
        <v>0.95492030351375279</v>
      </c>
      <c r="F40" s="33">
        <v>1232.8235931500012</v>
      </c>
      <c r="G40" s="21">
        <f t="shared" si="1"/>
        <v>3.2909268535595115E-2</v>
      </c>
      <c r="H40" s="21">
        <f t="shared" si="3"/>
        <v>0.67642311712265779</v>
      </c>
      <c r="I40" s="7">
        <f t="shared" si="4"/>
        <v>8165.043534254386</v>
      </c>
    </row>
    <row r="41" spans="2:9" ht="17.100000000000001" customHeight="1">
      <c r="B41" s="37" t="s">
        <v>43</v>
      </c>
      <c r="C41" s="6">
        <v>112784</v>
      </c>
      <c r="D41" s="21">
        <f t="shared" si="0"/>
        <v>8.638209124866637E-3</v>
      </c>
      <c r="E41" s="22">
        <f t="shared" si="2"/>
        <v>0.96355851263861947</v>
      </c>
      <c r="F41" s="33">
        <v>1050.4779449499993</v>
      </c>
      <c r="G41" s="21">
        <f t="shared" si="1"/>
        <v>2.804169304770382E-2</v>
      </c>
      <c r="H41" s="21">
        <f t="shared" si="3"/>
        <v>0.70446481017036167</v>
      </c>
      <c r="I41" s="7">
        <f t="shared" si="4"/>
        <v>9314.0688834409066</v>
      </c>
    </row>
    <row r="42" spans="2:9" ht="17.100000000000001" customHeight="1">
      <c r="B42" s="37" t="s">
        <v>44</v>
      </c>
      <c r="C42" s="6">
        <v>85992</v>
      </c>
      <c r="D42" s="21">
        <f t="shared" si="0"/>
        <v>6.5861902314648512E-3</v>
      </c>
      <c r="E42" s="22">
        <f t="shared" si="2"/>
        <v>0.97014470287008436</v>
      </c>
      <c r="F42" s="33">
        <v>901.31438151999896</v>
      </c>
      <c r="G42" s="21">
        <f t="shared" si="1"/>
        <v>2.4059887546965905E-2</v>
      </c>
      <c r="H42" s="21">
        <f t="shared" si="3"/>
        <v>0.72852469771732753</v>
      </c>
      <c r="I42" s="7">
        <f t="shared" si="4"/>
        <v>10481.374796725264</v>
      </c>
    </row>
    <row r="43" spans="2:9" ht="17.100000000000001" customHeight="1">
      <c r="B43" s="37" t="s">
        <v>45</v>
      </c>
      <c r="C43" s="6">
        <v>64601</v>
      </c>
      <c r="D43" s="21">
        <f t="shared" si="0"/>
        <v>4.9478378819292589E-3</v>
      </c>
      <c r="E43" s="22">
        <f t="shared" si="2"/>
        <v>0.97509254075201357</v>
      </c>
      <c r="F43" s="33">
        <v>750.17838338000024</v>
      </c>
      <c r="G43" s="21">
        <f t="shared" si="1"/>
        <v>2.0025429433233773E-2</v>
      </c>
      <c r="H43" s="21">
        <f t="shared" si="3"/>
        <v>0.74855012715056135</v>
      </c>
      <c r="I43" s="7">
        <f t="shared" si="4"/>
        <v>11612.488713487412</v>
      </c>
    </row>
    <row r="44" spans="2:9" ht="17.100000000000001" customHeight="1">
      <c r="B44" s="38" t="s">
        <v>46</v>
      </c>
      <c r="C44" s="8">
        <v>50235</v>
      </c>
      <c r="D44" s="23">
        <f t="shared" si="0"/>
        <v>3.847535425128347E-3</v>
      </c>
      <c r="E44" s="24">
        <f t="shared" si="2"/>
        <v>0.97894007617714196</v>
      </c>
      <c r="F44" s="31">
        <v>639.71240301999876</v>
      </c>
      <c r="G44" s="23">
        <f t="shared" si="1"/>
        <v>1.7076625864001025E-2</v>
      </c>
      <c r="H44" s="23">
        <f t="shared" si="3"/>
        <v>0.7656267530145624</v>
      </c>
      <c r="I44" s="9">
        <f t="shared" si="4"/>
        <v>12734.396397332514</v>
      </c>
    </row>
    <row r="45" spans="2:9" ht="17.100000000000001" customHeight="1">
      <c r="B45" s="39" t="s">
        <v>47</v>
      </c>
      <c r="C45" s="10">
        <v>39304</v>
      </c>
      <c r="D45" s="25">
        <f t="shared" si="0"/>
        <v>3.0103221329599791E-3</v>
      </c>
      <c r="E45" s="26">
        <f t="shared" si="2"/>
        <v>0.98195039831010189</v>
      </c>
      <c r="F45" s="32">
        <v>544.45779022999909</v>
      </c>
      <c r="G45" s="25">
        <f t="shared" si="1"/>
        <v>1.4533877940471614E-2</v>
      </c>
      <c r="H45" s="25">
        <f t="shared" si="3"/>
        <v>0.78016063095503396</v>
      </c>
      <c r="I45" s="7">
        <f t="shared" si="4"/>
        <v>13852.477870700159</v>
      </c>
    </row>
    <row r="46" spans="2:9" ht="17.100000000000001" customHeight="1">
      <c r="B46" s="37" t="s">
        <v>48</v>
      </c>
      <c r="C46" s="6">
        <v>91901</v>
      </c>
      <c r="D46" s="21">
        <f t="shared" si="0"/>
        <v>7.038764867218477E-3</v>
      </c>
      <c r="E46" s="22">
        <f t="shared" si="2"/>
        <v>0.98898916317732033</v>
      </c>
      <c r="F46" s="33">
        <v>1502.0990669200003</v>
      </c>
      <c r="G46" s="21">
        <f t="shared" si="1"/>
        <v>4.0097368216348288E-2</v>
      </c>
      <c r="H46" s="21">
        <f t="shared" si="3"/>
        <v>0.8202579991713822</v>
      </c>
      <c r="I46" s="7">
        <f t="shared" si="4"/>
        <v>16344.75214546088</v>
      </c>
    </row>
    <row r="47" spans="2:9" ht="17.100000000000001" customHeight="1">
      <c r="B47" s="37" t="s">
        <v>49</v>
      </c>
      <c r="C47" s="6">
        <v>44506</v>
      </c>
      <c r="D47" s="21">
        <f t="shared" si="0"/>
        <v>3.4087471211458587E-3</v>
      </c>
      <c r="E47" s="22">
        <f t="shared" si="2"/>
        <v>0.99239791029846613</v>
      </c>
      <c r="F47" s="33">
        <v>928.19677018000095</v>
      </c>
      <c r="G47" s="21">
        <f t="shared" si="1"/>
        <v>2.4777492038156559E-2</v>
      </c>
      <c r="H47" s="21">
        <f t="shared" si="3"/>
        <v>0.8450354912095388</v>
      </c>
      <c r="I47" s="7">
        <f t="shared" si="4"/>
        <v>20855.542402822113</v>
      </c>
    </row>
    <row r="48" spans="2:9" ht="17.100000000000001" customHeight="1">
      <c r="B48" s="37" t="s">
        <v>50</v>
      </c>
      <c r="C48" s="6">
        <v>25853</v>
      </c>
      <c r="D48" s="21">
        <f t="shared" si="0"/>
        <v>1.9801001959956835E-3</v>
      </c>
      <c r="E48" s="22">
        <f t="shared" si="2"/>
        <v>0.99437801049446184</v>
      </c>
      <c r="F48" s="33">
        <v>656.41244360999985</v>
      </c>
      <c r="G48" s="21">
        <f t="shared" si="1"/>
        <v>1.7522420480023445E-2</v>
      </c>
      <c r="H48" s="21">
        <f t="shared" si="3"/>
        <v>0.8625579116895622</v>
      </c>
      <c r="I48" s="7">
        <f t="shared" si="4"/>
        <v>25390.184644335277</v>
      </c>
    </row>
    <row r="49" spans="2:9" ht="17.100000000000001" customHeight="1">
      <c r="B49" s="37" t="s">
        <v>51</v>
      </c>
      <c r="C49" s="6">
        <v>16510</v>
      </c>
      <c r="D49" s="21">
        <f t="shared" si="0"/>
        <v>1.2645129863415748E-3</v>
      </c>
      <c r="E49" s="22">
        <f t="shared" si="2"/>
        <v>0.9956425234808034</v>
      </c>
      <c r="F49" s="33">
        <v>494.63392918000045</v>
      </c>
      <c r="G49" s="21">
        <f t="shared" si="1"/>
        <v>1.3203868657809321E-2</v>
      </c>
      <c r="H49" s="21">
        <f t="shared" si="3"/>
        <v>0.87576178034737151</v>
      </c>
      <c r="I49" s="7">
        <f t="shared" si="4"/>
        <v>29959.656522107838</v>
      </c>
    </row>
    <row r="50" spans="2:9" ht="17.100000000000001" customHeight="1">
      <c r="B50" s="38" t="s">
        <v>52</v>
      </c>
      <c r="C50" s="8">
        <v>11425</v>
      </c>
      <c r="D50" s="23">
        <f t="shared" si="0"/>
        <v>8.7504911380693472E-4</v>
      </c>
      <c r="E50" s="24">
        <f t="shared" si="2"/>
        <v>0.99651757259461038</v>
      </c>
      <c r="F50" s="31">
        <v>394.28884144000006</v>
      </c>
      <c r="G50" s="23">
        <f t="shared" si="1"/>
        <v>1.0525234458227024E-2</v>
      </c>
      <c r="H50" s="23">
        <f t="shared" si="3"/>
        <v>0.88628701480559857</v>
      </c>
      <c r="I50" s="7">
        <f t="shared" si="4"/>
        <v>34511.058331728673</v>
      </c>
    </row>
    <row r="51" spans="2:9" ht="17.100000000000001" customHeight="1">
      <c r="B51" s="37" t="s">
        <v>53</v>
      </c>
      <c r="C51" s="6">
        <v>7950</v>
      </c>
      <c r="D51" s="21">
        <f t="shared" si="0"/>
        <v>6.088963198919152E-4</v>
      </c>
      <c r="E51" s="22">
        <f t="shared" si="2"/>
        <v>0.9971264689145023</v>
      </c>
      <c r="F51" s="33">
        <v>309.3291788999997</v>
      </c>
      <c r="G51" s="21">
        <f t="shared" si="1"/>
        <v>8.2573022376256772E-3</v>
      </c>
      <c r="H51" s="21">
        <f t="shared" si="3"/>
        <v>0.89454431704322424</v>
      </c>
      <c r="I51" s="11">
        <f t="shared" si="4"/>
        <v>38909.330679245242</v>
      </c>
    </row>
    <row r="52" spans="2:9" ht="17.100000000000001" customHeight="1">
      <c r="B52" s="37" t="s">
        <v>54</v>
      </c>
      <c r="C52" s="6">
        <v>18651</v>
      </c>
      <c r="D52" s="21">
        <f t="shared" si="0"/>
        <v>1.4284937436860516E-3</v>
      </c>
      <c r="E52" s="22">
        <f t="shared" si="2"/>
        <v>0.99855496265818833</v>
      </c>
      <c r="F52" s="33">
        <v>924.94127656000023</v>
      </c>
      <c r="G52" s="21">
        <f t="shared" si="1"/>
        <v>2.4690589163850939E-2</v>
      </c>
      <c r="H52" s="21">
        <f t="shared" si="3"/>
        <v>0.91923490620707515</v>
      </c>
      <c r="I52" s="7">
        <f t="shared" si="4"/>
        <v>49592.047426947625</v>
      </c>
    </row>
    <row r="53" spans="2:9" ht="17.100000000000001" customHeight="1">
      <c r="B53" s="37" t="s">
        <v>55</v>
      </c>
      <c r="C53" s="6">
        <v>6911</v>
      </c>
      <c r="D53" s="21">
        <f t="shared" si="0"/>
        <v>5.2931854927962588E-4</v>
      </c>
      <c r="E53" s="22">
        <f t="shared" si="2"/>
        <v>0.99908428120746795</v>
      </c>
      <c r="F53" s="33">
        <v>486.96200866999976</v>
      </c>
      <c r="G53" s="21">
        <f t="shared" si="1"/>
        <v>1.2999072697016388E-2</v>
      </c>
      <c r="H53" s="21">
        <f t="shared" si="3"/>
        <v>0.93223397890409154</v>
      </c>
      <c r="I53" s="7">
        <f t="shared" si="4"/>
        <v>70461.873631891154</v>
      </c>
    </row>
    <row r="54" spans="2:9" ht="17.100000000000001" customHeight="1">
      <c r="B54" s="37" t="s">
        <v>56</v>
      </c>
      <c r="C54" s="6">
        <v>3461</v>
      </c>
      <c r="D54" s="21">
        <f t="shared" si="0"/>
        <v>2.6508052366615325E-4</v>
      </c>
      <c r="E54" s="22">
        <f t="shared" si="2"/>
        <v>0.99934936173113409</v>
      </c>
      <c r="F54" s="33">
        <v>313.96333949000001</v>
      </c>
      <c r="G54" s="21">
        <f t="shared" si="1"/>
        <v>8.3810075561649832E-3</v>
      </c>
      <c r="H54" s="21">
        <f t="shared" si="3"/>
        <v>0.94061498646025654</v>
      </c>
      <c r="I54" s="7">
        <f t="shared" si="4"/>
        <v>90714.6314620052</v>
      </c>
    </row>
    <row r="55" spans="2:9" ht="17.100000000000001" customHeight="1" thickBot="1">
      <c r="B55" s="40" t="s">
        <v>57</v>
      </c>
      <c r="C55" s="12">
        <v>8495</v>
      </c>
      <c r="D55" s="27">
        <f t="shared" si="0"/>
        <v>6.5063826886563769E-4</v>
      </c>
      <c r="E55" s="22">
        <f t="shared" si="2"/>
        <v>0.99999999999999978</v>
      </c>
      <c r="F55" s="34">
        <v>2224.6391071300004</v>
      </c>
      <c r="G55" s="27">
        <f t="shared" si="1"/>
        <v>5.9385013539743244E-2</v>
      </c>
      <c r="H55" s="21">
        <f t="shared" si="3"/>
        <v>0.99999999999999978</v>
      </c>
      <c r="I55" s="7">
        <f t="shared" si="4"/>
        <v>261876.29277575051</v>
      </c>
    </row>
    <row r="56" spans="2:9" ht="17.100000000000001" customHeight="1" thickTop="1" thickBot="1">
      <c r="B56" s="13" t="s">
        <v>8</v>
      </c>
      <c r="C56" s="14">
        <v>13056410</v>
      </c>
      <c r="D56" s="15">
        <f t="shared" si="0"/>
        <v>1</v>
      </c>
      <c r="E56" s="16"/>
      <c r="F56" s="35">
        <v>37461.288202640004</v>
      </c>
      <c r="G56" s="15">
        <f t="shared" si="1"/>
        <v>1</v>
      </c>
      <c r="H56" s="16"/>
      <c r="I56" s="17">
        <f>F56*10^6/C56</f>
        <v>2869.1874874211217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2019-09-19T16:15:44Z</dcterms:modified>
</cp:coreProperties>
</file>