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43" sheetId="71" r:id="rId1"/>
  </sheets>
  <definedNames>
    <definedName name="_xlnm.Print_Area" localSheetId="0">I.43!$A$2:$I$59</definedName>
  </definedNames>
  <calcPr calcId="162913"/>
</workbook>
</file>

<file path=xl/calcChain.xml><?xml version="1.0" encoding="utf-8"?>
<calcChain xmlns="http://schemas.openxmlformats.org/spreadsheetml/2006/main">
  <c r="I9" i="71" l="1"/>
  <c r="I56" i="71" l="1"/>
  <c r="I11" i="71"/>
  <c r="I12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6" i="71"/>
  <c r="I27" i="71"/>
  <c r="I28" i="71"/>
  <c r="I29" i="71"/>
  <c r="I30" i="71"/>
  <c r="I31" i="71"/>
  <c r="I32" i="71"/>
  <c r="I33" i="71"/>
  <c r="I34" i="71"/>
  <c r="I35" i="71"/>
  <c r="I36" i="71"/>
  <c r="I37" i="71"/>
  <c r="I38" i="71"/>
  <c r="I39" i="71"/>
  <c r="I40" i="71"/>
  <c r="I41" i="71"/>
  <c r="I42" i="71"/>
  <c r="I43" i="71"/>
  <c r="I44" i="71"/>
  <c r="I45" i="71"/>
  <c r="I46" i="71"/>
  <c r="I47" i="71"/>
  <c r="I48" i="71"/>
  <c r="I49" i="71"/>
  <c r="I50" i="71"/>
  <c r="I51" i="71"/>
  <c r="I52" i="71"/>
  <c r="I53" i="71"/>
  <c r="I54" i="71"/>
  <c r="I55" i="71"/>
  <c r="I10" i="71"/>
  <c r="D9" i="71"/>
  <c r="E9" i="71" s="1"/>
  <c r="G9" i="71"/>
  <c r="H9" i="71" s="1"/>
  <c r="D10" i="71"/>
  <c r="G10" i="71"/>
  <c r="D11" i="71"/>
  <c r="G11" i="71"/>
  <c r="D12" i="71"/>
  <c r="G12" i="71"/>
  <c r="D13" i="71"/>
  <c r="G13" i="71"/>
  <c r="D14" i="71"/>
  <c r="G14" i="71"/>
  <c r="D15" i="71"/>
  <c r="G15" i="71"/>
  <c r="D16" i="71"/>
  <c r="G16" i="71"/>
  <c r="D17" i="71"/>
  <c r="G17" i="71"/>
  <c r="D18" i="71"/>
  <c r="G18" i="71"/>
  <c r="D19" i="71"/>
  <c r="G19" i="71"/>
  <c r="D20" i="71"/>
  <c r="G20" i="71"/>
  <c r="D21" i="71"/>
  <c r="G21" i="71"/>
  <c r="D22" i="71"/>
  <c r="G22" i="71"/>
  <c r="D23" i="71"/>
  <c r="G23" i="71"/>
  <c r="D24" i="71"/>
  <c r="G24" i="71"/>
  <c r="D25" i="71"/>
  <c r="G25" i="71"/>
  <c r="D26" i="71"/>
  <c r="G26" i="71"/>
  <c r="D27" i="71"/>
  <c r="G27" i="71"/>
  <c r="D28" i="71"/>
  <c r="G28" i="71"/>
  <c r="D29" i="71"/>
  <c r="G29" i="71"/>
  <c r="D30" i="71"/>
  <c r="G30" i="71"/>
  <c r="D31" i="71"/>
  <c r="G31" i="71"/>
  <c r="D32" i="71"/>
  <c r="G32" i="71"/>
  <c r="D33" i="71"/>
  <c r="G33" i="71"/>
  <c r="D34" i="71"/>
  <c r="G34" i="71"/>
  <c r="D35" i="71"/>
  <c r="G35" i="71"/>
  <c r="D36" i="71"/>
  <c r="G36" i="71"/>
  <c r="D37" i="71"/>
  <c r="G37" i="71"/>
  <c r="D38" i="71"/>
  <c r="G38" i="71"/>
  <c r="D39" i="71"/>
  <c r="G39" i="71"/>
  <c r="D40" i="71"/>
  <c r="G40" i="71"/>
  <c r="D41" i="71"/>
  <c r="G41" i="71"/>
  <c r="D42" i="71"/>
  <c r="G42" i="71"/>
  <c r="D43" i="71"/>
  <c r="G43" i="71"/>
  <c r="D44" i="71"/>
  <c r="G44" i="71"/>
  <c r="D45" i="71"/>
  <c r="G45" i="71"/>
  <c r="D46" i="71"/>
  <c r="G46" i="71"/>
  <c r="D47" i="71"/>
  <c r="G47" i="71"/>
  <c r="D48" i="71"/>
  <c r="G48" i="71"/>
  <c r="D49" i="71"/>
  <c r="G49" i="71"/>
  <c r="D50" i="71"/>
  <c r="G50" i="71"/>
  <c r="D51" i="71"/>
  <c r="G51" i="71"/>
  <c r="D52" i="71"/>
  <c r="G52" i="71"/>
  <c r="D53" i="71"/>
  <c r="G53" i="71"/>
  <c r="D54" i="71"/>
  <c r="G54" i="71"/>
  <c r="D55" i="71"/>
  <c r="G55" i="71"/>
  <c r="D56" i="71"/>
  <c r="G56" i="71"/>
  <c r="E10" i="71" l="1"/>
  <c r="E11" i="71" s="1"/>
  <c r="E12" i="71" s="1"/>
  <c r="E13" i="71" s="1"/>
  <c r="E14" i="71" s="1"/>
  <c r="E15" i="71" s="1"/>
  <c r="E16" i="71" s="1"/>
  <c r="E17" i="71" s="1"/>
  <c r="E18" i="71" s="1"/>
  <c r="E19" i="71" s="1"/>
  <c r="E20" i="71" s="1"/>
  <c r="E21" i="71" s="1"/>
  <c r="E22" i="71" s="1"/>
  <c r="E23" i="71" s="1"/>
  <c r="E24" i="71" s="1"/>
  <c r="E25" i="71" s="1"/>
  <c r="E26" i="71" s="1"/>
  <c r="E27" i="71" s="1"/>
  <c r="E28" i="71" s="1"/>
  <c r="E29" i="71" s="1"/>
  <c r="E30" i="71" s="1"/>
  <c r="E31" i="71" s="1"/>
  <c r="E32" i="71" s="1"/>
  <c r="E33" i="71" s="1"/>
  <c r="E34" i="71" s="1"/>
  <c r="E35" i="71" s="1"/>
  <c r="E36" i="71" s="1"/>
  <c r="E37" i="71" s="1"/>
  <c r="E38" i="71" s="1"/>
  <c r="E39" i="71" s="1"/>
  <c r="E40" i="71" s="1"/>
  <c r="E41" i="71" s="1"/>
  <c r="E42" i="71" s="1"/>
  <c r="E43" i="71" s="1"/>
  <c r="E44" i="71" s="1"/>
  <c r="E45" i="71" s="1"/>
  <c r="E46" i="71" s="1"/>
  <c r="E47" i="71" s="1"/>
  <c r="E48" i="71" s="1"/>
  <c r="E49" i="71" s="1"/>
  <c r="E50" i="71" s="1"/>
  <c r="E51" i="71" s="1"/>
  <c r="E52" i="71" s="1"/>
  <c r="E53" i="71" s="1"/>
  <c r="E54" i="71" s="1"/>
  <c r="E55" i="71" s="1"/>
  <c r="H10" i="71"/>
  <c r="H11" i="71" s="1"/>
  <c r="H12" i="71" s="1"/>
  <c r="H13" i="71" s="1"/>
  <c r="H14" i="71" s="1"/>
  <c r="H15" i="71" s="1"/>
  <c r="H16" i="71" s="1"/>
  <c r="H17" i="71" s="1"/>
  <c r="H18" i="71" s="1"/>
  <c r="H19" i="71" s="1"/>
  <c r="H20" i="71" s="1"/>
  <c r="H21" i="71" s="1"/>
  <c r="H22" i="71" s="1"/>
  <c r="H23" i="71" s="1"/>
  <c r="H24" i="71" s="1"/>
  <c r="H25" i="71" s="1"/>
  <c r="H26" i="71" s="1"/>
  <c r="H27" i="71" s="1"/>
  <c r="H28" i="71" s="1"/>
  <c r="H29" i="71" s="1"/>
  <c r="H30" i="71" s="1"/>
  <c r="H31" i="71" s="1"/>
  <c r="H32" i="71" s="1"/>
  <c r="H33" i="71" s="1"/>
  <c r="H34" i="71" s="1"/>
  <c r="H35" i="71" s="1"/>
  <c r="H36" i="71" s="1"/>
  <c r="H37" i="71" s="1"/>
  <c r="H38" i="71" s="1"/>
  <c r="H39" i="71" s="1"/>
  <c r="H40" i="71" s="1"/>
  <c r="H41" i="71" s="1"/>
  <c r="H42" i="71" s="1"/>
  <c r="H43" i="71" s="1"/>
  <c r="H44" i="71" s="1"/>
  <c r="H45" i="71" s="1"/>
  <c r="H46" i="71" s="1"/>
  <c r="H47" i="71" s="1"/>
  <c r="H48" i="71" s="1"/>
  <c r="H49" i="71" s="1"/>
  <c r="H50" i="71" s="1"/>
  <c r="H51" i="71" s="1"/>
  <c r="H52" i="71" s="1"/>
  <c r="H53" i="71" s="1"/>
  <c r="H54" i="71" s="1"/>
  <c r="H55" i="71" s="1"/>
</calcChain>
</file>

<file path=xl/sharedStrings.xml><?xml version="1.0" encoding="utf-8"?>
<sst xmlns="http://schemas.openxmlformats.org/spreadsheetml/2006/main" count="72" uniqueCount="68">
  <si>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</si>
  <si>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</si>
  <si>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</si>
  <si>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</si>
  <si>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</si>
  <si>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</si>
  <si>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</si>
  <si>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</si>
  <si>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</si>
  <si>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</si>
  <si>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</si>
  <si>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</si>
  <si>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</si>
  <si>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</si>
  <si>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</si>
  <si>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</si>
  <si>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</si>
  <si>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</si>
  <si>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</si>
  <si>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</si>
  <si>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</si>
  <si>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</si>
  <si>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</si>
  <si>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</si>
  <si>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</si>
  <si>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</si>
  <si>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</si>
  <si>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</si>
  <si>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</si>
  <si>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</si>
  <si>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</si>
  <si>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</si>
  <si>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</si>
  <si>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</si>
  <si>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</si>
  <si>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</si>
  <si>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</si>
  <si>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</si>
  <si>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</si>
  <si>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</si>
  <si>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</si>
  <si>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</si>
  <si>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</si>
  <si>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</si>
  <si>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</si>
  <si>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</si>
  <si>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</si>
  <si>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</si>
  <si>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</si>
  <si>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</si>
  <si>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</si>
  <si>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</si>
  <si>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</si>
  <si>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</si>
  <si>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</si>
  <si>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</si>
  <si>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</si>
  <si>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</si>
  <si>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</si>
  <si>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</si>
  <si>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</si>
  <si>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</si>
  <si>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r>
      <t>Media</t>
    </r>
    <r>
      <rPr>
        <b/>
        <vertAlign val="superscript"/>
        <sz val="9"/>
        <rFont val="CG Times"/>
        <family val="1"/>
      </rPr>
      <t>(2)</t>
    </r>
    <r>
      <rPr>
        <b/>
        <sz val="9"/>
        <rFont val="CG Times"/>
        <family val="1"/>
      </rPr>
      <t xml:space="preserve"> por</t>
    </r>
  </si>
  <si>
    <t>(1) Suma de la cuota íntegra estatal y de la cuota íntegra autonómica.</t>
  </si>
  <si>
    <t>(2) Calculada sobre el número de declaraciones con cuota íntegra positiva.</t>
  </si>
  <si>
    <t>(millones euros)</t>
  </si>
  <si>
    <t>IRPF  2016</t>
  </si>
  <si>
    <r>
      <t>I.43. CUOTA ÍNTEGRA TOTAL</t>
    </r>
    <r>
      <rPr>
        <b/>
        <vertAlign val="superscript"/>
        <sz val="11"/>
        <color theme="0"/>
        <rFont val="CG Times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</si>
</sst>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4">
    <font>
      <sz val="12"/>
      <name val="SWISS"/>
    </font>
    <font>
      <sz val="10"/>
      <name val="Courier"/>
      <family val="3"/>
    </font>
    <font>
      <b/>
      <sz val="9"/>
      <name val="CG Times"/>
      <family val="1"/>
    </font>
    <font>
      <b/>
      <sz val="12"/>
      <color indexed="10"/>
      <name val="SWISS"/>
    </font>
    <font>
      <sz val="8"/>
      <name val="SWISS"/>
    </font>
    <font>
      <b/>
      <vertAlign val="superscript"/>
      <sz val="9"/>
      <name val="CG Times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vertAlign val="superscript"/>
      <sz val="11"/>
      <color theme="0"/>
      <name val="CG Times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6" fillId="0" borderId="0" xfId="0" applyFont="1"/>
    <xf numFmtId="3" fontId="8" fillId="0" borderId="13" xfId="0" applyNumberFormat="1" applyFont="1" applyBorder="1" applyAlignment="1">
      <alignment horizontal="right" vertical="center" indent="1"/>
    </xf>
    <xf numFmtId="3" fontId="8" fillId="0" borderId="25" xfId="0" applyNumberFormat="1" applyFont="1" applyBorder="1" applyAlignment="1">
      <alignment horizontal="right" vertical="center" indent="1"/>
    </xf>
    <xf numFmtId="3" fontId="8" fillId="0" borderId="19" xfId="0" applyNumberFormat="1" applyFont="1" applyBorder="1" applyAlignment="1" applyProtection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1"/>
    </xf>
    <xf numFmtId="3" fontId="8" fillId="0" borderId="28" xfId="0" applyNumberFormat="1" applyFont="1" applyBorder="1" applyAlignment="1" applyProtection="1">
      <alignment horizontal="right" vertical="center" indent="1"/>
    </xf>
    <xf numFmtId="3" fontId="8" fillId="0" borderId="30" xfId="0" applyNumberFormat="1" applyFont="1" applyBorder="1" applyAlignment="1">
      <alignment horizontal="right" vertical="center" indent="1"/>
    </xf>
    <xf numFmtId="3" fontId="8" fillId="0" borderId="31" xfId="0" applyNumberFormat="1" applyFont="1" applyBorder="1" applyAlignment="1" applyProtection="1">
      <alignment horizontal="right" vertical="center" indent="1"/>
    </xf>
    <xf numFmtId="3" fontId="8" fillId="0" borderId="33" xfId="0" applyNumberFormat="1" applyFont="1" applyBorder="1" applyAlignment="1">
      <alignment horizontal="right" vertical="center" indent="1"/>
    </xf>
    <xf numFmtId="0" fontId="9" fillId="2" borderId="34" xfId="0" applyFont="1" applyFill="1" applyBorder="1" applyAlignment="1" applyProtection="1">
      <alignment horizontal="centerContinuous" vertical="center"/>
    </xf>
    <xf numFmtId="3" fontId="9" fillId="2" borderId="35" xfId="0" applyNumberFormat="1" applyFont="1" applyFill="1" applyBorder="1" applyAlignment="1" applyProtection="1">
      <alignment horizontal="right" vertical="center" indent="1"/>
    </xf>
    <xf numFmtId="9" fontId="9" fillId="2" borderId="35" xfId="0" applyNumberFormat="1" applyFont="1" applyFill="1" applyBorder="1" applyAlignment="1" applyProtection="1">
      <alignment horizontal="right" vertical="center" indent="1"/>
    </xf>
    <xf numFmtId="0" fontId="9" fillId="2" borderId="35" xfId="0" applyFont="1" applyFill="1" applyBorder="1" applyAlignment="1" applyProtection="1">
      <alignment horizontal="right" vertical="center" indent="1"/>
    </xf>
    <xf numFmtId="3" fontId="9" fillId="3" borderId="36" xfId="0" applyNumberFormat="1" applyFont="1" applyFill="1" applyBorder="1" applyAlignment="1" applyProtection="1">
      <alignment horizontal="right" vertical="center" indent="1"/>
    </xf>
    <xf numFmtId="0" fontId="10" fillId="0" borderId="0" xfId="0" applyFont="1" applyAlignment="1">
      <alignment vertical="top"/>
    </xf>
    <xf numFmtId="166" fontId="8" fillId="0" borderId="0" xfId="0" applyNumberFormat="1" applyFont="1" applyBorder="1" applyAlignment="1">
      <alignment horizontal="right" vertical="center" indent="1"/>
    </xf>
    <xf numFmtId="165" fontId="8" fillId="0" borderId="38" xfId="0" applyNumberFormat="1" applyFont="1" applyBorder="1" applyAlignment="1" applyProtection="1">
      <alignment horizontal="right" vertical="center" indent="1"/>
    </xf>
    <xf numFmtId="165" fontId="8" fillId="0" borderId="11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5" fontId="8" fillId="0" borderId="15" xfId="0" applyNumberFormat="1" applyFont="1" applyBorder="1" applyAlignment="1" applyProtection="1">
      <alignment horizontal="right" vertical="center" indent="1"/>
    </xf>
    <xf numFmtId="165" fontId="8" fillId="0" borderId="39" xfId="0" applyNumberFormat="1" applyFont="1" applyBorder="1" applyAlignment="1" applyProtection="1">
      <alignment horizontal="right" vertical="center" indent="1"/>
    </xf>
    <xf numFmtId="165" fontId="8" fillId="0" borderId="40" xfId="0" applyNumberFormat="1" applyFont="1" applyBorder="1" applyAlignment="1" applyProtection="1">
      <alignment horizontal="right" vertical="center" indent="1"/>
    </xf>
    <xf numFmtId="165" fontId="8" fillId="0" borderId="41" xfId="0" applyNumberFormat="1" applyFont="1" applyBorder="1" applyAlignment="1" applyProtection="1">
      <alignment horizontal="right" vertical="center" indent="1"/>
    </xf>
    <xf numFmtId="165" fontId="8" fillId="0" borderId="42" xfId="0" applyNumberFormat="1" applyFont="1" applyBorder="1" applyAlignment="1" applyProtection="1">
      <alignment horizontal="right" vertical="center" indent="1"/>
    </xf>
    <xf numFmtId="165" fontId="8" fillId="0" borderId="43" xfId="0" applyNumberFormat="1" applyFont="1" applyBorder="1" applyAlignment="1" applyProtection="1">
      <alignment horizontal="right" vertical="center" indent="1"/>
    </xf>
    <xf numFmtId="166" fontId="8" fillId="0" borderId="38" xfId="0" applyNumberFormat="1" applyFont="1" applyBorder="1" applyAlignment="1">
      <alignment horizontal="right" vertical="center" indent="1"/>
    </xf>
    <xf numFmtId="166" fontId="8" fillId="0" borderId="39" xfId="0" applyNumberFormat="1" applyFont="1" applyBorder="1" applyAlignment="1">
      <alignment horizontal="right" vertical="center" indent="1"/>
    </xf>
    <xf numFmtId="166" fontId="8" fillId="0" borderId="41" xfId="0" applyNumberFormat="1" applyFont="1" applyBorder="1" applyAlignment="1">
      <alignment horizontal="right" vertical="center" indent="1"/>
    </xf>
    <xf numFmtId="166" fontId="8" fillId="0" borderId="27" xfId="0" applyNumberFormat="1" applyFont="1" applyBorder="1" applyAlignment="1">
      <alignment horizontal="right" vertical="center" indent="1"/>
    </xf>
    <xf numFmtId="166" fontId="8" fillId="0" borderId="30" xfId="0" applyNumberFormat="1" applyFont="1" applyBorder="1" applyAlignment="1">
      <alignment horizontal="right" vertical="center" indent="1"/>
    </xf>
    <xf numFmtId="166" fontId="8" fillId="0" borderId="25" xfId="0" applyNumberFormat="1" applyFont="1" applyBorder="1" applyAlignment="1">
      <alignment horizontal="right" vertical="center" indent="1"/>
    </xf>
    <xf numFmtId="166" fontId="8" fillId="0" borderId="33" xfId="0" applyNumberFormat="1" applyFont="1" applyBorder="1" applyAlignment="1">
      <alignment horizontal="right" vertical="center" indent="1"/>
    </xf>
    <xf numFmtId="166" fontId="9" fillId="2" borderId="44" xfId="0" applyNumberFormat="1" applyFont="1" applyFill="1" applyBorder="1" applyAlignment="1" applyProtection="1">
      <alignment horizontal="right" vertical="center" indent="1"/>
    </xf>
    <xf numFmtId="3" fontId="0" fillId="0" borderId="0" xfId="0" applyNumberFormat="1"/>
    <xf numFmtId="0" fontId="9" fillId="4" borderId="24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26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8" borderId="18" xfId="0" applyFont="1" applyFill="1" applyBorder="1" applyAlignment="1" applyProtection="1">
      <alignment horizontal="centerContinuous" vertical="center"/>
    </xf>
    <xf numFmtId="0" fontId="9" fillId="8" borderId="21" xfId="0" applyFont="1" applyFill="1" applyBorder="1" applyAlignment="1" applyProtection="1">
      <alignment horizontal="centerContinuous" vertical="center"/>
    </xf>
    <xf numFmtId="0" fontId="9" fillId="8" borderId="22" xfId="0" applyFont="1" applyFill="1" applyBorder="1" applyAlignment="1" applyProtection="1">
      <alignment horizontal="centerContinuous" vertical="center"/>
    </xf>
    <xf numFmtId="0" fontId="9" fillId="9" borderId="11" xfId="0" applyFont="1" applyFill="1" applyBorder="1"/>
    <xf numFmtId="0" fontId="9" fillId="9" borderId="15" xfId="0" applyFont="1" applyFill="1" applyBorder="1" applyAlignment="1">
      <alignment horizontal="center"/>
    </xf>
    <xf numFmtId="0" fontId="9" fillId="9" borderId="18" xfId="0" applyFont="1" applyFill="1" applyBorder="1"/>
    <xf numFmtId="0" fontId="9" fillId="9" borderId="12" xfId="0" applyFont="1" applyFill="1" applyBorder="1" applyAlignment="1" applyProtection="1">
      <alignment horizontal="centerContinuous"/>
    </xf>
    <xf numFmtId="0" fontId="9" fillId="9" borderId="16" xfId="0" applyFont="1" applyFill="1" applyBorder="1" applyAlignment="1" applyProtection="1">
      <alignment horizontal="centerContinuous"/>
    </xf>
    <xf numFmtId="0" fontId="9" fillId="9" borderId="21" xfId="0" applyFont="1" applyFill="1" applyBorder="1" applyAlignment="1" applyProtection="1">
      <alignment horizontal="centerContinuous" vertical="center"/>
    </xf>
    <xf numFmtId="0" fontId="9" fillId="9" borderId="13" xfId="0" applyFont="1" applyFill="1" applyBorder="1" applyAlignment="1" applyProtection="1">
      <alignment horizontal="centerContinuous" vertical="center"/>
    </xf>
    <xf numFmtId="0" fontId="9" fillId="9" borderId="11" xfId="0" applyFont="1" applyFill="1" applyBorder="1" applyAlignment="1" applyProtection="1">
      <alignment horizontal="centerContinuous" vertical="center"/>
    </xf>
    <xf numFmtId="0" fontId="9" fillId="9" borderId="17" xfId="0" applyFont="1" applyFill="1" applyBorder="1" applyAlignment="1" applyProtection="1">
      <alignment horizontal="centerContinuous" vertical="center"/>
    </xf>
    <xf numFmtId="0" fontId="9" fillId="9" borderId="18" xfId="0" applyFont="1" applyFill="1" applyBorder="1" applyAlignment="1" applyProtection="1">
      <alignment horizontal="centerContinuous" vertical="center"/>
    </xf>
    <xf numFmtId="0" fontId="9" fillId="9" borderId="14" xfId="0" applyFont="1" applyFill="1" applyBorder="1" applyAlignment="1" applyProtection="1">
      <alignment horizontal="centerContinuous"/>
    </xf>
    <xf numFmtId="0" fontId="9" fillId="9" borderId="19" xfId="0" applyFont="1" applyFill="1" applyBorder="1" applyAlignment="1" applyProtection="1">
      <alignment horizontal="centerContinuous" vertical="top"/>
    </xf>
    <xf numFmtId="0" fontId="9" fillId="9" borderId="23" xfId="0" applyFont="1" applyFill="1" applyBorder="1" applyAlignment="1" applyProtection="1">
      <alignment horizontal="centerContinuous" vertical="top"/>
    </xf>
    <xf numFmtId="0" fontId="9" fillId="7" borderId="4" xfId="0" applyFont="1" applyFill="1" applyBorder="1" applyAlignment="1" applyProtection="1">
      <alignment horizontal="centerContinuous"/>
    </xf>
    <xf numFmtId="0" fontId="9" fillId="7" borderId="10" xfId="0" applyFont="1" applyFill="1" applyBorder="1" applyAlignment="1" applyProtection="1">
      <alignment horizontal="centerContinuous" vertical="center"/>
    </xf>
    <xf numFmtId="0" fontId="9" fillId="7" borderId="10" xfId="0" applyFont="1" applyFill="1" applyBorder="1" applyAlignment="1" applyProtection="1">
      <alignment horizontal="centerContinuous" vertical="top"/>
    </xf>
    <xf numFmtId="0" fontId="9" fillId="7" borderId="20" xfId="0" applyFont="1" applyFill="1" applyBorder="1" applyAlignment="1" applyProtection="1">
      <alignment horizontal="centerContinuous"/>
    </xf>
    <xf numFmtId="0" fontId="9" fillId="7" borderId="2" xfId="0" applyFont="1" applyFill="1" applyBorder="1" applyAlignment="1" applyProtection="1">
      <alignment horizontal="centerContinuous" vertical="center"/>
    </xf>
    <xf numFmtId="0" fontId="9" fillId="7" borderId="5" xfId="0" applyFont="1" applyFill="1" applyBorder="1" applyAlignment="1" applyProtection="1">
      <alignment horizontal="centerContinuous" vertical="center"/>
    </xf>
    <xf numFmtId="0" fontId="9" fillId="7" borderId="6" xfId="0" applyFont="1" applyFill="1" applyBorder="1" applyAlignment="1" applyProtection="1">
      <alignment horizontal="centerContinuous" vertical="center"/>
    </xf>
    <xf numFmtId="0" fontId="9" fillId="7" borderId="7" xfId="0" applyFont="1" applyFill="1" applyBorder="1" applyAlignment="1" applyProtection="1">
      <alignment horizontal="centerContinuous" vertical="center"/>
    </xf>
    <xf numFmtId="0" fontId="9" fillId="7" borderId="8" xfId="0" applyFont="1" applyFill="1" applyBorder="1" applyAlignment="1" applyProtection="1">
      <alignment horizontal="centerContinuous" vertical="center"/>
    </xf>
    <xf numFmtId="0" fontId="9" fillId="7" borderId="9" xfId="0" applyFont="1" applyFill="1" applyBorder="1" applyAlignment="1" applyProtection="1">
      <alignment horizontal="centerContinuous" vertical="center"/>
    </xf>
    <xf numFmtId="0" fontId="12" fillId="6" borderId="2" xfId="0" applyFont="1" applyFill="1" applyBorder="1" applyAlignment="1" applyProtection="1">
      <alignment horizontal="centerContinuous" vertical="center"/>
    </xf>
    <xf numFmtId="0" fontId="12" fillId="6" borderId="3" xfId="0" applyFont="1" applyFill="1" applyBorder="1" applyAlignment="1" applyProtection="1">
      <alignment horizontal="centerContinuous"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9" fillId="9" borderId="17" xfId="0" applyFont="1" applyFill="1" applyBorder="1" applyAlignment="1">
      <alignment horizontal="center" vertical="center"/>
    </xf>
    <xf numFmtId="0" fontId="9" fillId="9" borderId="18" xfId="0" applyFont="1" applyFill="1" applyBorder="1" applyAlignment="1">
      <alignment horizontal="center" vertical="center"/>
    </xf>
    <xf numFmtId="0" fontId="7" fillId="5" borderId="37" xfId="0" applyFont="1" applyFill="1" applyBorder="1" applyAlignment="1" applyProtection="1">
      <alignment horizontal="center"/>
    </xf>
    <xf numFmtId="0" fontId="7" fillId="5" borderId="35" xfId="0" applyFont="1" applyFill="1" applyBorder="1" applyAlignment="1" applyProtection="1">
      <alignment horizontal="center"/>
    </xf>
    <xf numFmtId="0" fontId="7" fillId="5" borderId="36" xfId="0" applyFont="1" applyFill="1" applyBorder="1" applyAlignment="1" applyProtection="1">
      <alignment horizontal="center"/>
    </xf>
    <xf numFmtId="0" fontId="11" fillId="6" borderId="1" xfId="0" applyFont="1" applyFill="1" applyBorder="1" applyAlignment="1" applyProtection="1">
      <alignment horizontal="centerContinuous" vertical="top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4" t="s">
        <v>66</v>
      </c>
      <c r="C2" s="75"/>
      <c r="D2" s="75"/>
      <c r="E2" s="75"/>
      <c r="F2" s="75"/>
      <c r="G2" s="75"/>
      <c r="H2" s="75"/>
      <c r="I2" s="76"/>
    </row>
    <row r="3" spans="2:10" ht="9.9499999999999993" customHeight="1" thickTop="1" thickBot="1">
      <c r="B3" s="3"/>
      <c r="C3" s="3"/>
      <c r="D3" s="3"/>
      <c r="E3" s="3"/>
      <c r="F3" s="3"/>
      <c r="G3" s="3"/>
      <c r="H3" s="3"/>
      <c r="I3" s="3"/>
    </row>
    <row r="4" spans="2:10" s="2" customFormat="1" ht="20.100000000000001" customHeight="1" thickTop="1" thickBot="1">
      <c r="B4" s="77" t="s">
        <v>67</v>
      </c>
      <c r="C4" s="68"/>
      <c r="D4" s="68"/>
      <c r="E4" s="68"/>
      <c r="F4" s="68"/>
      <c r="G4" s="69"/>
      <c r="H4" s="68"/>
      <c r="I4" s="69"/>
    </row>
    <row r="5" spans="2:10" ht="19.5" customHeight="1" thickTop="1">
      <c r="B5" s="58" t="s">
        <v>57</v>
      </c>
      <c r="C5" s="62" t="s">
        <v>59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58</v>
      </c>
      <c r="C6" s="45"/>
      <c r="D6" s="70" t="s">
        <v>2</v>
      </c>
      <c r="E6" s="71"/>
      <c r="F6" s="48" t="s">
        <v>3</v>
      </c>
      <c r="G6" s="51" t="s">
        <v>2</v>
      </c>
      <c r="H6" s="52"/>
      <c r="I6" s="55" t="s">
        <v>62</v>
      </c>
    </row>
    <row r="7" spans="2:10" ht="17.100000000000001" customHeight="1">
      <c r="B7" s="60" t="s">
        <v>9</v>
      </c>
      <c r="C7" s="46" t="s">
        <v>1</v>
      </c>
      <c r="D7" s="72" t="s">
        <v>60</v>
      </c>
      <c r="E7" s="73"/>
      <c r="F7" s="49" t="s">
        <v>65</v>
      </c>
      <c r="G7" s="53" t="s">
        <v>4</v>
      </c>
      <c r="H7" s="54"/>
      <c r="I7" s="56" t="s">
        <v>61</v>
      </c>
    </row>
    <row r="8" spans="2:10" ht="19.5" customHeight="1">
      <c r="B8" s="61"/>
      <c r="C8" s="47"/>
      <c r="D8" s="42" t="s">
        <v>5</v>
      </c>
      <c r="E8" s="43" t="s">
        <v>8</v>
      </c>
      <c r="F8" s="50" t="s">
        <v>6</v>
      </c>
      <c r="G8" s="44" t="s">
        <v>5</v>
      </c>
      <c r="H8" s="44" t="s">
        <v>8</v>
      </c>
      <c r="I8" s="57" t="s">
        <v>9</v>
      </c>
    </row>
    <row r="9" spans="2:10" ht="17.100000000000001" customHeight="1">
      <c r="B9" s="37" t="s">
        <v>10</v>
      </c>
      <c r="C9" s="4">
        <v>664</v>
      </c>
      <c r="D9" s="19">
        <f t="shared" ref="D9:D56" si="0">C9/$C$56</f>
        <v>5.0843948283741083E-5</v>
      </c>
      <c r="E9" s="20">
        <f>D9</f>
        <v>5.0843948283741083E-5</v>
      </c>
      <c r="F9" s="28">
        <v>1.2638238500000005</v>
      </c>
      <c r="G9" s="19">
        <f t="shared" ref="G9:G56" si="1">F9/$F$56</f>
        <v>1.6960628073109733E-5</v>
      </c>
      <c r="H9" s="19">
        <f>G9</f>
        <v>1.6960628073109733E-5</v>
      </c>
      <c r="I9" s="6">
        <f>F9*10^6/C9</f>
        <v>1903.3491716867479</v>
      </c>
      <c r="J9" s="1"/>
    </row>
    <row r="10" spans="2:10" ht="17.100000000000001" customHeight="1">
      <c r="B10" s="38" t="s">
        <v>11</v>
      </c>
      <c r="C10" s="5">
        <v>552</v>
      </c>
      <c r="D10" s="21">
        <f t="shared" si="0"/>
        <v>4.2267860621423309E-5</v>
      </c>
      <c r="E10" s="22">
        <f>D10+E9</f>
        <v>9.3111808905164392E-5</v>
      </c>
      <c r="F10" s="18">
        <v>0.17104459</v>
      </c>
      <c r="G10" s="21">
        <f t="shared" si="1"/>
        <v>2.295433556589032E-6</v>
      </c>
      <c r="H10" s="21">
        <f>G10+H9</f>
        <v>1.9256061629698764E-5</v>
      </c>
      <c r="I10" s="6">
        <f>F10*10^6/C10</f>
        <v>309.8633876811594</v>
      </c>
    </row>
    <row r="11" spans="2:10" ht="17.100000000000001" customHeight="1">
      <c r="B11" s="38" t="s">
        <v>12</v>
      </c>
      <c r="C11" s="5">
        <v>901</v>
      </c>
      <c r="D11" s="21">
        <f t="shared" si="0"/>
        <v>6.8991562354895659E-5</v>
      </c>
      <c r="E11" s="22">
        <f t="shared" ref="E11:E55" si="2">D11+E10</f>
        <v>1.6210337126006005E-4</v>
      </c>
      <c r="F11" s="18">
        <v>0.41026321000000004</v>
      </c>
      <c r="G11" s="21">
        <f t="shared" si="1"/>
        <v>5.505768637686424E-6</v>
      </c>
      <c r="H11" s="21">
        <f t="shared" ref="H11:H55" si="3">G11+H10</f>
        <v>2.4761830267385187E-5</v>
      </c>
      <c r="I11" s="6">
        <f t="shared" ref="I11:I55" si="4">F11*10^6/C11</f>
        <v>455.34207547169814</v>
      </c>
    </row>
    <row r="12" spans="2:10" ht="17.100000000000001" customHeight="1">
      <c r="B12" s="38" t="s">
        <v>13</v>
      </c>
      <c r="C12" s="5">
        <v>1207</v>
      </c>
      <c r="D12" s="21">
        <f t="shared" si="0"/>
        <v>9.2422659003728151E-5</v>
      </c>
      <c r="E12" s="22">
        <f t="shared" si="2"/>
        <v>2.545260302637882E-4</v>
      </c>
      <c r="F12" s="18">
        <v>0.65572931000000012</v>
      </c>
      <c r="G12" s="21">
        <f t="shared" si="1"/>
        <v>8.7999454540653538E-6</v>
      </c>
      <c r="H12" s="21">
        <f t="shared" si="3"/>
        <v>3.3561775721450541E-5</v>
      </c>
      <c r="I12" s="6">
        <f t="shared" si="4"/>
        <v>543.27200497100262</v>
      </c>
    </row>
    <row r="13" spans="2:10" ht="17.100000000000001" customHeight="1">
      <c r="B13" s="38" t="s">
        <v>14</v>
      </c>
      <c r="C13" s="5">
        <v>75446</v>
      </c>
      <c r="D13" s="21">
        <f t="shared" si="0"/>
        <v>5.7770670515288102E-3</v>
      </c>
      <c r="E13" s="22">
        <f t="shared" si="2"/>
        <v>6.0315930817925988E-3</v>
      </c>
      <c r="F13" s="18">
        <v>3.7060889900000036</v>
      </c>
      <c r="G13" s="21">
        <f t="shared" si="1"/>
        <v>4.9736042697118694E-5</v>
      </c>
      <c r="H13" s="21">
        <f t="shared" si="3"/>
        <v>8.3297818418569242E-5</v>
      </c>
      <c r="I13" s="6">
        <f t="shared" si="4"/>
        <v>49.122405296503509</v>
      </c>
    </row>
    <row r="14" spans="2:10" ht="17.100000000000001" customHeight="1">
      <c r="B14" s="39" t="s">
        <v>15</v>
      </c>
      <c r="C14" s="7">
        <v>263820</v>
      </c>
      <c r="D14" s="23">
        <f t="shared" si="0"/>
        <v>2.0201280777434598E-2</v>
      </c>
      <c r="E14" s="24">
        <f t="shared" si="2"/>
        <v>2.6232873859227197E-2</v>
      </c>
      <c r="F14" s="29">
        <v>50.969613189999947</v>
      </c>
      <c r="G14" s="23">
        <f t="shared" si="1"/>
        <v>6.8401672618051705E-4</v>
      </c>
      <c r="H14" s="23">
        <f t="shared" si="3"/>
        <v>7.6731454459908627E-4</v>
      </c>
      <c r="I14" s="6">
        <f t="shared" si="4"/>
        <v>193.19844283981482</v>
      </c>
    </row>
    <row r="15" spans="2:10" ht="17.100000000000001" customHeight="1">
      <c r="B15" s="38" t="s">
        <v>16</v>
      </c>
      <c r="C15" s="5">
        <v>349364</v>
      </c>
      <c r="D15" s="21">
        <f t="shared" si="0"/>
        <v>2.6751574018374882E-2</v>
      </c>
      <c r="E15" s="22">
        <f t="shared" si="2"/>
        <v>5.2984447877602078E-2</v>
      </c>
      <c r="F15" s="18">
        <v>127.27374690000002</v>
      </c>
      <c r="G15" s="21">
        <f t="shared" si="1"/>
        <v>1.7080249630057247E-3</v>
      </c>
      <c r="H15" s="21">
        <f t="shared" si="3"/>
        <v>2.4753395076048111E-3</v>
      </c>
      <c r="I15" s="10">
        <f t="shared" si="4"/>
        <v>364.30126429740909</v>
      </c>
    </row>
    <row r="16" spans="2:10" ht="17.100000000000001" customHeight="1">
      <c r="B16" s="38" t="s">
        <v>17</v>
      </c>
      <c r="C16" s="5">
        <v>401304</v>
      </c>
      <c r="D16" s="21">
        <f t="shared" si="0"/>
        <v>3.0728734671774748E-2</v>
      </c>
      <c r="E16" s="22">
        <f t="shared" si="2"/>
        <v>8.3713182549376819E-2</v>
      </c>
      <c r="F16" s="18">
        <v>225.79679285000012</v>
      </c>
      <c r="G16" s="21">
        <f t="shared" si="1"/>
        <v>3.0302129712379252E-3</v>
      </c>
      <c r="H16" s="21">
        <f t="shared" si="3"/>
        <v>5.5055524788427367E-3</v>
      </c>
      <c r="I16" s="6">
        <f t="shared" si="4"/>
        <v>562.65771796443619</v>
      </c>
    </row>
    <row r="17" spans="2:11" ht="17.100000000000001" customHeight="1">
      <c r="B17" s="38" t="s">
        <v>18</v>
      </c>
      <c r="C17" s="5">
        <v>414303</v>
      </c>
      <c r="D17" s="21">
        <f t="shared" si="0"/>
        <v>3.1724096846082503E-2</v>
      </c>
      <c r="E17" s="22">
        <f t="shared" si="2"/>
        <v>0.11543727939545932</v>
      </c>
      <c r="F17" s="18">
        <v>327.94685687999959</v>
      </c>
      <c r="G17" s="21">
        <f t="shared" si="1"/>
        <v>4.4010758835473941E-3</v>
      </c>
      <c r="H17" s="21">
        <f t="shared" si="3"/>
        <v>9.9066283623901307E-3</v>
      </c>
      <c r="I17" s="6">
        <f t="shared" si="4"/>
        <v>791.56283415760822</v>
      </c>
    </row>
    <row r="18" spans="2:11" ht="17.100000000000001" customHeight="1">
      <c r="B18" s="38" t="s">
        <v>19</v>
      </c>
      <c r="C18" s="5">
        <v>636028</v>
      </c>
      <c r="D18" s="21">
        <f t="shared" si="0"/>
        <v>4.8702070390077221E-2</v>
      </c>
      <c r="E18" s="22">
        <f t="shared" si="2"/>
        <v>0.16413934978553654</v>
      </c>
      <c r="F18" s="18">
        <v>681.35775774000126</v>
      </c>
      <c r="G18" s="21">
        <f t="shared" si="1"/>
        <v>9.1438814940516915E-3</v>
      </c>
      <c r="H18" s="21">
        <f t="shared" si="3"/>
        <v>1.905050985644182E-2</v>
      </c>
      <c r="I18" s="6">
        <f t="shared" si="4"/>
        <v>1071.2700663178371</v>
      </c>
    </row>
    <row r="19" spans="2:11" ht="17.100000000000001" customHeight="1">
      <c r="B19" s="38" t="s">
        <v>20</v>
      </c>
      <c r="C19" s="5">
        <v>794116</v>
      </c>
      <c r="D19" s="21">
        <f t="shared" si="0"/>
        <v>6.080721812543876E-2</v>
      </c>
      <c r="E19" s="22">
        <f t="shared" si="2"/>
        <v>0.22494656791097531</v>
      </c>
      <c r="F19" s="18">
        <v>1043.8374937199994</v>
      </c>
      <c r="G19" s="21">
        <f t="shared" si="1"/>
        <v>1.4008391675589853E-2</v>
      </c>
      <c r="H19" s="21">
        <f t="shared" si="3"/>
        <v>3.305890153203167E-2</v>
      </c>
      <c r="I19" s="6">
        <f t="shared" si="4"/>
        <v>1314.4647554261587</v>
      </c>
    </row>
    <row r="20" spans="2:11" ht="17.100000000000001" customHeight="1">
      <c r="B20" s="39" t="s">
        <v>21</v>
      </c>
      <c r="C20" s="7">
        <v>782083</v>
      </c>
      <c r="D20" s="23">
        <f t="shared" si="0"/>
        <v>5.9885824707218496E-2</v>
      </c>
      <c r="E20" s="24">
        <f t="shared" si="2"/>
        <v>0.28483239261819382</v>
      </c>
      <c r="F20" s="29">
        <v>1238.7029855400001</v>
      </c>
      <c r="G20" s="23">
        <f t="shared" si="1"/>
        <v>1.662350384572546E-2</v>
      </c>
      <c r="H20" s="23">
        <f t="shared" si="3"/>
        <v>4.968240537775713E-2</v>
      </c>
      <c r="I20" s="8">
        <f t="shared" si="4"/>
        <v>1583.8510561411003</v>
      </c>
    </row>
    <row r="21" spans="2:11" ht="17.100000000000001" customHeight="1">
      <c r="B21" s="40" t="s">
        <v>22</v>
      </c>
      <c r="C21" s="9">
        <v>732710</v>
      </c>
      <c r="D21" s="25">
        <f t="shared" si="0"/>
        <v>5.61052249201505E-2</v>
      </c>
      <c r="E21" s="26">
        <f t="shared" si="2"/>
        <v>0.34093761753834434</v>
      </c>
      <c r="F21" s="30">
        <v>1383.2787555100015</v>
      </c>
      <c r="G21" s="25">
        <f t="shared" si="1"/>
        <v>1.856372349171858E-2</v>
      </c>
      <c r="H21" s="25">
        <f t="shared" si="3"/>
        <v>6.8246128869475703E-2</v>
      </c>
      <c r="I21" s="6">
        <f t="shared" si="4"/>
        <v>1887.8939218927017</v>
      </c>
    </row>
    <row r="22" spans="2:11" ht="17.100000000000001" customHeight="1">
      <c r="B22" s="38" t="s">
        <v>23</v>
      </c>
      <c r="C22" s="5">
        <v>719994</v>
      </c>
      <c r="D22" s="21">
        <f t="shared" si="0"/>
        <v>5.5131532681632345E-2</v>
      </c>
      <c r="E22" s="22">
        <f t="shared" si="2"/>
        <v>0.39606915021997668</v>
      </c>
      <c r="F22" s="18">
        <v>1608.8365959100006</v>
      </c>
      <c r="G22" s="21">
        <f t="shared" si="1"/>
        <v>2.1590729699900384E-2</v>
      </c>
      <c r="H22" s="21">
        <f t="shared" si="3"/>
        <v>8.9836858569376093E-2</v>
      </c>
      <c r="I22" s="6">
        <f t="shared" si="4"/>
        <v>2234.5138930463318</v>
      </c>
    </row>
    <row r="23" spans="2:11" ht="17.100000000000001" customHeight="1">
      <c r="B23" s="38" t="s">
        <v>24</v>
      </c>
      <c r="C23" s="5">
        <v>713922</v>
      </c>
      <c r="D23" s="21">
        <f t="shared" si="0"/>
        <v>5.4666586214796691E-2</v>
      </c>
      <c r="E23" s="22">
        <f t="shared" si="2"/>
        <v>0.45073573643477338</v>
      </c>
      <c r="F23" s="18">
        <v>1868.738706319999</v>
      </c>
      <c r="G23" s="21">
        <f t="shared" si="1"/>
        <v>2.5078639055369726E-2</v>
      </c>
      <c r="H23" s="21">
        <f t="shared" si="3"/>
        <v>0.11491549762474582</v>
      </c>
      <c r="I23" s="6">
        <f t="shared" si="4"/>
        <v>2617.567053991891</v>
      </c>
    </row>
    <row r="24" spans="2:11" ht="17.100000000000001" customHeight="1">
      <c r="B24" s="38" t="s">
        <v>25</v>
      </c>
      <c r="C24" s="5">
        <v>647215</v>
      </c>
      <c r="D24" s="21">
        <f t="shared" si="0"/>
        <v>4.9558683717562481E-2</v>
      </c>
      <c r="E24" s="22">
        <f t="shared" si="2"/>
        <v>0.50029442015233583</v>
      </c>
      <c r="F24" s="18">
        <v>1936.3373509200019</v>
      </c>
      <c r="G24" s="21">
        <f t="shared" si="1"/>
        <v>2.5985818856816719E-2</v>
      </c>
      <c r="H24" s="21">
        <f t="shared" si="3"/>
        <v>0.14090131648156254</v>
      </c>
      <c r="I24" s="6">
        <f t="shared" si="4"/>
        <v>2991.7992489667299</v>
      </c>
    </row>
    <row r="25" spans="2:11" ht="17.100000000000001" customHeight="1">
      <c r="B25" s="38" t="s">
        <v>26</v>
      </c>
      <c r="C25" s="5">
        <v>572956</v>
      </c>
      <c r="D25" s="21">
        <f t="shared" si="0"/>
        <v>4.3872507880811984E-2</v>
      </c>
      <c r="E25" s="22">
        <f t="shared" si="2"/>
        <v>0.54416692803314781</v>
      </c>
      <c r="F25" s="18">
        <v>1943.2391586499982</v>
      </c>
      <c r="G25" s="21">
        <f t="shared" si="1"/>
        <v>2.6078441728224457E-2</v>
      </c>
      <c r="H25" s="21">
        <f t="shared" si="3"/>
        <v>0.166979758209787</v>
      </c>
      <c r="I25" s="6">
        <f t="shared" si="4"/>
        <v>3391.6027734241343</v>
      </c>
    </row>
    <row r="26" spans="2:11" ht="17.100000000000001" customHeight="1">
      <c r="B26" s="39" t="s">
        <v>27</v>
      </c>
      <c r="C26" s="7">
        <v>525420</v>
      </c>
      <c r="D26" s="23">
        <f t="shared" si="0"/>
        <v>4.0232571245848253E-2</v>
      </c>
      <c r="E26" s="24">
        <f t="shared" si="2"/>
        <v>0.58439949927899604</v>
      </c>
      <c r="F26" s="31">
        <v>2002.9911017400004</v>
      </c>
      <c r="G26" s="23">
        <f t="shared" si="1"/>
        <v>2.6880318099995054E-2</v>
      </c>
      <c r="H26" s="23">
        <f t="shared" si="3"/>
        <v>0.19386007630978205</v>
      </c>
      <c r="I26" s="6">
        <f t="shared" si="4"/>
        <v>3812.1714090441942</v>
      </c>
    </row>
    <row r="27" spans="2:11" ht="17.100000000000001" customHeight="1">
      <c r="B27" s="40" t="s">
        <v>28</v>
      </c>
      <c r="C27" s="9">
        <v>489510</v>
      </c>
      <c r="D27" s="25">
        <f t="shared" si="0"/>
        <v>3.7482863139117618E-2</v>
      </c>
      <c r="E27" s="26">
        <f t="shared" si="2"/>
        <v>0.62188236241811368</v>
      </c>
      <c r="F27" s="32">
        <v>2070.1528367700039</v>
      </c>
      <c r="G27" s="25">
        <f t="shared" si="1"/>
        <v>2.7781634536291639E-2</v>
      </c>
      <c r="H27" s="25">
        <f t="shared" si="3"/>
        <v>0.2216417108460737</v>
      </c>
      <c r="I27" s="10">
        <f t="shared" si="4"/>
        <v>4229.0307384323178</v>
      </c>
    </row>
    <row r="28" spans="2:11" ht="17.100000000000001" customHeight="1">
      <c r="B28" s="38" t="s">
        <v>29</v>
      </c>
      <c r="C28" s="5">
        <v>450353</v>
      </c>
      <c r="D28" s="21">
        <f t="shared" si="0"/>
        <v>3.4484525062391039E-2</v>
      </c>
      <c r="E28" s="22">
        <f t="shared" si="2"/>
        <v>0.65636688748050476</v>
      </c>
      <c r="F28" s="33">
        <v>2094.7502793500007</v>
      </c>
      <c r="G28" s="21">
        <f t="shared" si="1"/>
        <v>2.8111734395658117E-2</v>
      </c>
      <c r="H28" s="21">
        <f t="shared" si="3"/>
        <v>0.24975344524173182</v>
      </c>
      <c r="I28" s="6">
        <f t="shared" si="4"/>
        <v>4651.3518936256687</v>
      </c>
    </row>
    <row r="29" spans="2:11" ht="17.100000000000001" customHeight="1">
      <c r="B29" s="38" t="s">
        <v>30</v>
      </c>
      <c r="C29" s="5">
        <v>415560</v>
      </c>
      <c r="D29" s="21">
        <f t="shared" si="0"/>
        <v>3.1820348115649766E-2</v>
      </c>
      <c r="E29" s="22">
        <f t="shared" si="2"/>
        <v>0.68818723559615447</v>
      </c>
      <c r="F29" s="33">
        <v>2106.5699768400018</v>
      </c>
      <c r="G29" s="21">
        <f t="shared" si="1"/>
        <v>2.8270355783492011E-2</v>
      </c>
      <c r="H29" s="21">
        <f t="shared" si="3"/>
        <v>0.27802380102522384</v>
      </c>
      <c r="I29" s="6">
        <f t="shared" si="4"/>
        <v>5069.231824140923</v>
      </c>
      <c r="K29" s="36"/>
    </row>
    <row r="30" spans="2:11" ht="17.100000000000001" customHeight="1">
      <c r="B30" s="38" t="s">
        <v>31</v>
      </c>
      <c r="C30" s="5">
        <v>770465</v>
      </c>
      <c r="D30" s="21">
        <f t="shared" si="0"/>
        <v>5.8996208756675564E-2</v>
      </c>
      <c r="E30" s="22">
        <f t="shared" si="2"/>
        <v>0.74718344435283002</v>
      </c>
      <c r="F30" s="33">
        <v>4389.0432583300044</v>
      </c>
      <c r="G30" s="21">
        <f t="shared" si="1"/>
        <v>5.8901349504778579E-2</v>
      </c>
      <c r="H30" s="21">
        <f t="shared" si="3"/>
        <v>0.33692515053000244</v>
      </c>
      <c r="I30" s="6">
        <f t="shared" si="4"/>
        <v>5696.6160154322451</v>
      </c>
    </row>
    <row r="31" spans="2:11" ht="17.100000000000001" customHeight="1">
      <c r="B31" s="38" t="s">
        <v>32</v>
      </c>
      <c r="C31" s="5">
        <v>731750</v>
      </c>
      <c r="D31" s="21">
        <f t="shared" si="0"/>
        <v>5.6031715597330632E-2</v>
      </c>
      <c r="E31" s="22">
        <f t="shared" si="2"/>
        <v>0.80321515995016068</v>
      </c>
      <c r="F31" s="33">
        <v>4792.4057977300054</v>
      </c>
      <c r="G31" s="21">
        <f t="shared" si="1"/>
        <v>6.4314510531442604E-2</v>
      </c>
      <c r="H31" s="21">
        <f t="shared" si="3"/>
        <v>0.40123966106144504</v>
      </c>
      <c r="I31" s="6">
        <f t="shared" si="4"/>
        <v>6549.2392179432936</v>
      </c>
    </row>
    <row r="32" spans="2:11" ht="17.100000000000001" customHeight="1">
      <c r="B32" s="39" t="s">
        <v>33</v>
      </c>
      <c r="C32" s="7">
        <v>503696</v>
      </c>
      <c r="D32" s="23">
        <f t="shared" si="0"/>
        <v>3.856911652820369E-2</v>
      </c>
      <c r="E32" s="24">
        <f t="shared" si="2"/>
        <v>0.8417842764783644</v>
      </c>
      <c r="F32" s="31">
        <v>3772.3120319399945</v>
      </c>
      <c r="G32" s="23">
        <f t="shared" si="1"/>
        <v>5.0624761788955849E-2</v>
      </c>
      <c r="H32" s="23">
        <f t="shared" si="3"/>
        <v>0.4518644228504009</v>
      </c>
      <c r="I32" s="8">
        <f t="shared" si="4"/>
        <v>7489.2634286156617</v>
      </c>
    </row>
    <row r="33" spans="2:11" ht="17.100000000000001" customHeight="1">
      <c r="B33" s="40" t="s">
        <v>34</v>
      </c>
      <c r="C33" s="9">
        <v>356211</v>
      </c>
      <c r="D33" s="25">
        <f t="shared" si="0"/>
        <v>2.7275863948945326E-2</v>
      </c>
      <c r="E33" s="26">
        <f t="shared" si="2"/>
        <v>0.86906014042730972</v>
      </c>
      <c r="F33" s="32">
        <v>3021.9217320399962</v>
      </c>
      <c r="G33" s="25">
        <f t="shared" si="1"/>
        <v>4.0554457461123183E-2</v>
      </c>
      <c r="H33" s="25">
        <f t="shared" si="3"/>
        <v>0.49241888031152409</v>
      </c>
      <c r="I33" s="6">
        <f t="shared" si="4"/>
        <v>8483.5160397629388</v>
      </c>
    </row>
    <row r="34" spans="2:11" ht="17.100000000000001" customHeight="1">
      <c r="B34" s="38" t="s">
        <v>35</v>
      </c>
      <c r="C34" s="5">
        <v>257447</v>
      </c>
      <c r="D34" s="21">
        <f t="shared" si="0"/>
        <v>1.9713286075006463E-2</v>
      </c>
      <c r="E34" s="22">
        <f t="shared" si="2"/>
        <v>0.88877342650231617</v>
      </c>
      <c r="F34" s="33">
        <v>2439.9855540100043</v>
      </c>
      <c r="G34" s="21">
        <f t="shared" si="1"/>
        <v>3.2744822377995371E-2</v>
      </c>
      <c r="H34" s="21">
        <f t="shared" si="3"/>
        <v>0.52516370268951951</v>
      </c>
      <c r="I34" s="6">
        <f t="shared" si="4"/>
        <v>9477.6227884186046</v>
      </c>
    </row>
    <row r="35" spans="2:11" ht="17.100000000000001" customHeight="1">
      <c r="B35" s="38" t="s">
        <v>36</v>
      </c>
      <c r="C35" s="5">
        <v>200229</v>
      </c>
      <c r="D35" s="21">
        <f t="shared" si="0"/>
        <v>1.533197729051987E-2</v>
      </c>
      <c r="E35" s="22">
        <f t="shared" si="2"/>
        <v>0.90410540379283599</v>
      </c>
      <c r="F35" s="33">
        <v>2100.5180822000002</v>
      </c>
      <c r="G35" s="21">
        <f t="shared" si="1"/>
        <v>2.8189138821075363E-2</v>
      </c>
      <c r="H35" s="21">
        <f t="shared" si="3"/>
        <v>0.55335284151059483</v>
      </c>
      <c r="I35" s="6">
        <f t="shared" si="4"/>
        <v>10490.578698390345</v>
      </c>
    </row>
    <row r="36" spans="2:11" ht="17.100000000000001" customHeight="1">
      <c r="B36" s="38" t="s">
        <v>37</v>
      </c>
      <c r="C36" s="5">
        <v>162848</v>
      </c>
      <c r="D36" s="21">
        <f t="shared" si="0"/>
        <v>1.2469631461010043E-2</v>
      </c>
      <c r="E36" s="22">
        <f t="shared" si="2"/>
        <v>0.91657503525384598</v>
      </c>
      <c r="F36" s="33">
        <v>1874.9707023900019</v>
      </c>
      <c r="G36" s="21">
        <f t="shared" si="1"/>
        <v>2.516227299493844E-2</v>
      </c>
      <c r="H36" s="21">
        <f t="shared" si="3"/>
        <v>0.57851511450553328</v>
      </c>
      <c r="I36" s="6">
        <f t="shared" si="4"/>
        <v>11513.624376043928</v>
      </c>
    </row>
    <row r="37" spans="2:11" ht="17.100000000000001" customHeight="1">
      <c r="B37" s="38" t="s">
        <v>38</v>
      </c>
      <c r="C37" s="5">
        <v>136744</v>
      </c>
      <c r="D37" s="21">
        <f t="shared" si="0"/>
        <v>1.0470790457999837E-2</v>
      </c>
      <c r="E37" s="22">
        <f t="shared" si="2"/>
        <v>0.92704582571184579</v>
      </c>
      <c r="F37" s="33">
        <v>1713.9261241000022</v>
      </c>
      <c r="G37" s="21">
        <f t="shared" si="1"/>
        <v>2.3001040481746442E-2</v>
      </c>
      <c r="H37" s="21">
        <f t="shared" si="3"/>
        <v>0.60151615498727973</v>
      </c>
      <c r="I37" s="6">
        <f t="shared" si="4"/>
        <v>12533.830545398718</v>
      </c>
    </row>
    <row r="38" spans="2:11" ht="17.100000000000001" customHeight="1">
      <c r="B38" s="39" t="s">
        <v>39</v>
      </c>
      <c r="C38" s="7">
        <v>116049</v>
      </c>
      <c r="D38" s="23">
        <f t="shared" si="0"/>
        <v>8.8861285457528146E-3</v>
      </c>
      <c r="E38" s="24">
        <f t="shared" si="2"/>
        <v>0.93593195425759856</v>
      </c>
      <c r="F38" s="31">
        <v>1574.358392529999</v>
      </c>
      <c r="G38" s="23">
        <f t="shared" si="1"/>
        <v>2.1128029154917599E-2</v>
      </c>
      <c r="H38" s="23">
        <f t="shared" si="3"/>
        <v>0.62264418414219735</v>
      </c>
      <c r="I38" s="6">
        <f t="shared" si="4"/>
        <v>13566.324505424423</v>
      </c>
    </row>
    <row r="39" spans="2:11" ht="17.100000000000001" customHeight="1">
      <c r="B39" s="40" t="s">
        <v>40</v>
      </c>
      <c r="C39" s="9">
        <v>97126</v>
      </c>
      <c r="D39" s="25">
        <f t="shared" si="0"/>
        <v>7.4371525918774653E-3</v>
      </c>
      <c r="E39" s="26">
        <f t="shared" si="2"/>
        <v>0.94336910684947606</v>
      </c>
      <c r="F39" s="32">
        <v>1419.1382601599998</v>
      </c>
      <c r="G39" s="25">
        <f t="shared" si="1"/>
        <v>1.9044961222162239E-2</v>
      </c>
      <c r="H39" s="25">
        <f t="shared" si="3"/>
        <v>0.64168914536435961</v>
      </c>
      <c r="I39" s="10">
        <f t="shared" si="4"/>
        <v>14611.311699853797</v>
      </c>
      <c r="K39" s="36"/>
    </row>
    <row r="40" spans="2:11" ht="17.100000000000001" customHeight="1">
      <c r="B40" s="38" t="s">
        <v>41</v>
      </c>
      <c r="C40" s="5">
        <v>150988</v>
      </c>
      <c r="D40" s="21">
        <f t="shared" si="0"/>
        <v>1.1561485035339608E-2</v>
      </c>
      <c r="E40" s="22">
        <f t="shared" si="2"/>
        <v>0.95493059188481566</v>
      </c>
      <c r="F40" s="33">
        <v>2446.4614857000006</v>
      </c>
      <c r="G40" s="21">
        <f t="shared" si="1"/>
        <v>3.2831729955203143E-2</v>
      </c>
      <c r="H40" s="21">
        <f t="shared" si="3"/>
        <v>0.67452087531956273</v>
      </c>
      <c r="I40" s="6">
        <f t="shared" si="4"/>
        <v>16203.019350544419</v>
      </c>
    </row>
    <row r="41" spans="2:11" ht="17.100000000000001" customHeight="1">
      <c r="B41" s="38" t="s">
        <v>42</v>
      </c>
      <c r="C41" s="5">
        <v>112785</v>
      </c>
      <c r="D41" s="21">
        <f t="shared" si="0"/>
        <v>8.6361968481652694E-3</v>
      </c>
      <c r="E41" s="22">
        <f t="shared" si="2"/>
        <v>0.96356678873298096</v>
      </c>
      <c r="F41" s="33">
        <v>2087.0361578000011</v>
      </c>
      <c r="G41" s="21">
        <f t="shared" si="1"/>
        <v>2.8008210200794803E-2</v>
      </c>
      <c r="H41" s="21">
        <f t="shared" si="3"/>
        <v>0.70252908552035753</v>
      </c>
      <c r="I41" s="6">
        <f t="shared" si="4"/>
        <v>18504.554309526986</v>
      </c>
    </row>
    <row r="42" spans="2:11" ht="17.100000000000001" customHeight="1">
      <c r="B42" s="38" t="s">
        <v>43</v>
      </c>
      <c r="C42" s="5">
        <v>85993</v>
      </c>
      <c r="D42" s="21">
        <f t="shared" si="0"/>
        <v>6.584674163800824E-3</v>
      </c>
      <c r="E42" s="22">
        <f t="shared" si="2"/>
        <v>0.97015146289678178</v>
      </c>
      <c r="F42" s="33">
        <v>1793.9556385099991</v>
      </c>
      <c r="G42" s="21">
        <f t="shared" si="1"/>
        <v>2.4075043657726648E-2</v>
      </c>
      <c r="H42" s="21">
        <f t="shared" si="3"/>
        <v>0.72660412917808415</v>
      </c>
      <c r="I42" s="6">
        <f t="shared" si="4"/>
        <v>20861.647326061411</v>
      </c>
    </row>
    <row r="43" spans="2:11" ht="17.100000000000001" customHeight="1">
      <c r="B43" s="38" t="s">
        <v>44</v>
      </c>
      <c r="C43" s="5">
        <v>64601</v>
      </c>
      <c r="D43" s="21">
        <f t="shared" si="0"/>
        <v>4.9466414202981295E-3</v>
      </c>
      <c r="E43" s="22">
        <f t="shared" si="2"/>
        <v>0.97509810431707988</v>
      </c>
      <c r="F43" s="33">
        <v>1496.1980310800018</v>
      </c>
      <c r="G43" s="21">
        <f t="shared" si="1"/>
        <v>2.0079110177313855E-2</v>
      </c>
      <c r="H43" s="21">
        <f t="shared" si="3"/>
        <v>0.74668323935539804</v>
      </c>
      <c r="I43" s="6">
        <f t="shared" si="4"/>
        <v>23160.601710190273</v>
      </c>
    </row>
    <row r="44" spans="2:11" ht="17.100000000000001" customHeight="1">
      <c r="B44" s="39" t="s">
        <v>45</v>
      </c>
      <c r="C44" s="7">
        <v>50236</v>
      </c>
      <c r="D44" s="23">
        <f t="shared" si="0"/>
        <v>3.846681605394604E-3</v>
      </c>
      <c r="E44" s="24">
        <f t="shared" si="2"/>
        <v>0.97894478592247447</v>
      </c>
      <c r="F44" s="31">
        <v>1278.0601255199981</v>
      </c>
      <c r="G44" s="23">
        <f t="shared" si="1"/>
        <v>1.7151680152274876E-2</v>
      </c>
      <c r="H44" s="23">
        <f t="shared" si="3"/>
        <v>0.7638349195076729</v>
      </c>
      <c r="I44" s="8">
        <f t="shared" si="4"/>
        <v>25441.120422008084</v>
      </c>
    </row>
    <row r="45" spans="2:11" ht="17.100000000000001" customHeight="1">
      <c r="B45" s="40" t="s">
        <v>46</v>
      </c>
      <c r="C45" s="9">
        <v>39304</v>
      </c>
      <c r="D45" s="25">
        <f t="shared" si="0"/>
        <v>3.009594191783373E-3</v>
      </c>
      <c r="E45" s="26">
        <f t="shared" si="2"/>
        <v>0.98195438011425784</v>
      </c>
      <c r="F45" s="32">
        <v>1089.528099659999</v>
      </c>
      <c r="G45" s="25">
        <f t="shared" si="1"/>
        <v>1.4621563656624514E-2</v>
      </c>
      <c r="H45" s="25">
        <f t="shared" si="3"/>
        <v>0.77845648316429739</v>
      </c>
      <c r="I45" s="6">
        <f t="shared" si="4"/>
        <v>27720.539885507813</v>
      </c>
    </row>
    <row r="46" spans="2:11" ht="17.100000000000001" customHeight="1">
      <c r="B46" s="38" t="s">
        <v>47</v>
      </c>
      <c r="C46" s="5">
        <v>91902</v>
      </c>
      <c r="D46" s="21">
        <f t="shared" si="0"/>
        <v>7.0371393601993569E-3</v>
      </c>
      <c r="E46" s="22">
        <f t="shared" si="2"/>
        <v>0.98899151947445718</v>
      </c>
      <c r="F46" s="33">
        <v>3012.6955482400026</v>
      </c>
      <c r="G46" s="21">
        <f t="shared" si="1"/>
        <v>4.0430641256858767E-2</v>
      </c>
      <c r="H46" s="21">
        <f t="shared" si="3"/>
        <v>0.81888712442115619</v>
      </c>
      <c r="I46" s="6">
        <f t="shared" si="4"/>
        <v>32781.610283127709</v>
      </c>
      <c r="K46" s="36"/>
    </row>
    <row r="47" spans="2:11" ht="17.100000000000001" customHeight="1">
      <c r="B47" s="38" t="s">
        <v>48</v>
      </c>
      <c r="C47" s="5">
        <v>44506</v>
      </c>
      <c r="D47" s="21">
        <f t="shared" si="0"/>
        <v>3.407922834813525E-3</v>
      </c>
      <c r="E47" s="22">
        <f t="shared" si="2"/>
        <v>0.99239944230927069</v>
      </c>
      <c r="F47" s="33">
        <v>1865.0462324500008</v>
      </c>
      <c r="G47" s="21">
        <f t="shared" si="1"/>
        <v>2.5029085728789667E-2</v>
      </c>
      <c r="H47" s="21">
        <f t="shared" si="3"/>
        <v>0.84391621014994589</v>
      </c>
      <c r="I47" s="6">
        <f t="shared" si="4"/>
        <v>41905.50111108616</v>
      </c>
    </row>
    <row r="48" spans="2:11" ht="17.100000000000001" customHeight="1">
      <c r="B48" s="38" t="s">
        <v>49</v>
      </c>
      <c r="C48" s="5">
        <v>25855</v>
      </c>
      <c r="D48" s="21">
        <f t="shared" si="0"/>
        <v>1.9797745224038039E-3</v>
      </c>
      <c r="E48" s="22">
        <f t="shared" si="2"/>
        <v>0.99437921683167452</v>
      </c>
      <c r="F48" s="33">
        <v>1318.5900835300001</v>
      </c>
      <c r="G48" s="21">
        <f t="shared" si="1"/>
        <v>1.7695595780727685E-2</v>
      </c>
      <c r="H48" s="21">
        <f t="shared" si="3"/>
        <v>0.86161180593067355</v>
      </c>
      <c r="I48" s="6">
        <f t="shared" si="4"/>
        <v>50999.42307213306</v>
      </c>
    </row>
    <row r="49" spans="2:11" ht="17.100000000000001" customHeight="1">
      <c r="B49" s="38" t="s">
        <v>50</v>
      </c>
      <c r="C49" s="5">
        <v>16511</v>
      </c>
      <c r="D49" s="21">
        <f t="shared" si="0"/>
        <v>1.2642837802904353E-3</v>
      </c>
      <c r="E49" s="22">
        <f t="shared" si="2"/>
        <v>0.99564350061196494</v>
      </c>
      <c r="F49" s="33">
        <v>992.95343430000037</v>
      </c>
      <c r="G49" s="21">
        <f t="shared" si="1"/>
        <v>1.3325523088584933E-2</v>
      </c>
      <c r="H49" s="21">
        <f t="shared" si="3"/>
        <v>0.87493732901925847</v>
      </c>
      <c r="I49" s="6">
        <f t="shared" si="4"/>
        <v>60138.90341590457</v>
      </c>
    </row>
    <row r="50" spans="2:11" ht="17.100000000000001" customHeight="1">
      <c r="B50" s="39" t="s">
        <v>51</v>
      </c>
      <c r="C50" s="7">
        <v>11425</v>
      </c>
      <c r="D50" s="23">
        <f t="shared" si="0"/>
        <v>8.7483751376768362E-4</v>
      </c>
      <c r="E50" s="24">
        <f t="shared" si="2"/>
        <v>0.99651833812573265</v>
      </c>
      <c r="F50" s="31">
        <v>790.53588064999985</v>
      </c>
      <c r="G50" s="23">
        <f t="shared" si="1"/>
        <v>1.0609061579390917E-2</v>
      </c>
      <c r="H50" s="23">
        <f t="shared" si="3"/>
        <v>0.88554639059864937</v>
      </c>
      <c r="I50" s="6">
        <f t="shared" si="4"/>
        <v>69193.512529540472</v>
      </c>
    </row>
    <row r="51" spans="2:11" ht="17.100000000000001" customHeight="1">
      <c r="B51" s="38" t="s">
        <v>52</v>
      </c>
      <c r="C51" s="5">
        <v>7950</v>
      </c>
      <c r="D51" s="21">
        <f t="shared" si="0"/>
        <v>6.0874907960202051E-4</v>
      </c>
      <c r="E51" s="22">
        <f t="shared" si="2"/>
        <v>0.99712708720533472</v>
      </c>
      <c r="F51" s="33">
        <v>619.68358308999927</v>
      </c>
      <c r="G51" s="21">
        <f t="shared" si="1"/>
        <v>8.3162086043885516E-3</v>
      </c>
      <c r="H51" s="21">
        <f t="shared" si="3"/>
        <v>0.8938625992030379</v>
      </c>
      <c r="I51" s="10">
        <f t="shared" si="4"/>
        <v>77947.620514465321</v>
      </c>
    </row>
    <row r="52" spans="2:11" ht="17.100000000000001" customHeight="1">
      <c r="B52" s="38" t="s">
        <v>53</v>
      </c>
      <c r="C52" s="5">
        <v>18652</v>
      </c>
      <c r="D52" s="21">
        <f t="shared" si="0"/>
        <v>1.428224884620992E-3</v>
      </c>
      <c r="E52" s="22">
        <f t="shared" si="2"/>
        <v>0.99855531208995574</v>
      </c>
      <c r="F52" s="33">
        <v>1850.3135352600009</v>
      </c>
      <c r="G52" s="21">
        <f t="shared" si="1"/>
        <v>2.4831371626817832E-2</v>
      </c>
      <c r="H52" s="21">
        <f t="shared" si="3"/>
        <v>0.91869397082985571</v>
      </c>
      <c r="I52" s="6">
        <f t="shared" si="4"/>
        <v>99201.883726142012</v>
      </c>
    </row>
    <row r="53" spans="2:11" ht="17.100000000000001" customHeight="1">
      <c r="B53" s="38" t="s">
        <v>54</v>
      </c>
      <c r="C53" s="5">
        <v>6911</v>
      </c>
      <c r="D53" s="21">
        <f t="shared" si="0"/>
        <v>5.2919055209176902E-4</v>
      </c>
      <c r="E53" s="22">
        <f t="shared" si="2"/>
        <v>0.99908450264204751</v>
      </c>
      <c r="F53" s="33">
        <v>973.17915917999994</v>
      </c>
      <c r="G53" s="21">
        <f t="shared" si="1"/>
        <v>1.306015056398376E-2</v>
      </c>
      <c r="H53" s="21">
        <f t="shared" si="3"/>
        <v>0.93175412139383951</v>
      </c>
      <c r="I53" s="6">
        <f t="shared" si="4"/>
        <v>140815.9686268268</v>
      </c>
    </row>
    <row r="54" spans="2:11" ht="17.100000000000001" customHeight="1">
      <c r="B54" s="38" t="s">
        <v>55</v>
      </c>
      <c r="C54" s="5">
        <v>3461</v>
      </c>
      <c r="D54" s="21">
        <f t="shared" si="0"/>
        <v>2.6501642320787334E-4</v>
      </c>
      <c r="E54" s="22">
        <f t="shared" si="2"/>
        <v>0.99934951906525538</v>
      </c>
      <c r="F54" s="33">
        <v>627.40856615000007</v>
      </c>
      <c r="G54" s="21">
        <f t="shared" si="1"/>
        <v>8.4198785616786797E-3</v>
      </c>
      <c r="H54" s="21">
        <f t="shared" si="3"/>
        <v>0.9401739999555182</v>
      </c>
      <c r="I54" s="6">
        <f t="shared" si="4"/>
        <v>181279.56259751521</v>
      </c>
    </row>
    <row r="55" spans="2:11" ht="17.100000000000001" customHeight="1" thickBot="1">
      <c r="B55" s="41" t="s">
        <v>56</v>
      </c>
      <c r="C55" s="11">
        <v>8495</v>
      </c>
      <c r="D55" s="27">
        <f t="shared" si="0"/>
        <v>6.5048093474454895E-4</v>
      </c>
      <c r="E55" s="22">
        <f t="shared" si="2"/>
        <v>0.99999999999999989</v>
      </c>
      <c r="F55" s="34">
        <v>4457.9437377200002</v>
      </c>
      <c r="G55" s="27">
        <f t="shared" si="1"/>
        <v>5.9826000044482103E-2</v>
      </c>
      <c r="H55" s="21">
        <f t="shared" si="3"/>
        <v>1.0000000000000002</v>
      </c>
      <c r="I55" s="6">
        <f t="shared" si="4"/>
        <v>524772.65894290758</v>
      </c>
      <c r="K55" s="36"/>
    </row>
    <row r="56" spans="2:11" ht="17.100000000000001" customHeight="1" thickTop="1" thickBot="1">
      <c r="B56" s="12" t="s">
        <v>7</v>
      </c>
      <c r="C56" s="13">
        <v>13059568</v>
      </c>
      <c r="D56" s="14">
        <f t="shared" si="0"/>
        <v>1</v>
      </c>
      <c r="E56" s="15"/>
      <c r="F56" s="35">
        <v>74515.156193050003</v>
      </c>
      <c r="G56" s="14">
        <f t="shared" si="1"/>
        <v>1</v>
      </c>
      <c r="H56" s="15"/>
      <c r="I56" s="16">
        <f>F56*10^6/C56</f>
        <v>5705.7902828830174</v>
      </c>
    </row>
    <row r="57" spans="2:11" ht="3" customHeight="1" thickTop="1"/>
    <row r="58" spans="2:11" ht="12" customHeight="1">
      <c r="B58" s="17" t="s">
        <v>63</v>
      </c>
    </row>
    <row r="59" spans="2:11" ht="12" customHeight="1">
      <c r="B59" s="17" t="s">
        <v>64</v>
      </c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  <ignoredErrors>
    <ignoredError sqref="D22:E56 G22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I.43</vt:lpstr>
      <vt:lpstr>I.43!Área_de_impresión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2019-09-19T16:16:57Z</dcterms:modified>
</cp:coreProperties>
</file>