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44" sheetId="204" r:id="rId1"/>
  </sheets>
  <definedNames>
    <definedName name="_xlnm.Print_Area" localSheetId="0">I.44!$A$2:$I$58</definedName>
  </definedNames>
  <calcPr calcId="162913"/>
</workbook>
</file>

<file path=xl/calcChain.xml><?xml version="1.0" encoding="utf-8"?>
<calcChain xmlns="http://schemas.openxmlformats.org/spreadsheetml/2006/main">
  <c r="I56" i="204" l="1"/>
  <c r="I11" i="204"/>
  <c r="I12" i="204"/>
  <c r="I13" i="204"/>
  <c r="I14" i="204"/>
  <c r="I15" i="204"/>
  <c r="I16" i="204"/>
  <c r="I17" i="204"/>
  <c r="I18" i="204"/>
  <c r="I19" i="204"/>
  <c r="I20" i="204"/>
  <c r="I21" i="204"/>
  <c r="I22" i="204"/>
  <c r="I23" i="204"/>
  <c r="I24" i="204"/>
  <c r="I25" i="204"/>
  <c r="I26" i="204"/>
  <c r="I27" i="204"/>
  <c r="I28" i="204"/>
  <c r="I29" i="204"/>
  <c r="I30" i="204"/>
  <c r="I31" i="204"/>
  <c r="I32" i="204"/>
  <c r="I33" i="204"/>
  <c r="I34" i="204"/>
  <c r="I35" i="204"/>
  <c r="I36" i="204"/>
  <c r="I37" i="204"/>
  <c r="I38" i="204"/>
  <c r="I39" i="204"/>
  <c r="I40" i="204"/>
  <c r="I41" i="204"/>
  <c r="I42" i="204"/>
  <c r="I43" i="204"/>
  <c r="I44" i="204"/>
  <c r="I45" i="204"/>
  <c r="I46" i="204"/>
  <c r="I47" i="204"/>
  <c r="I48" i="204"/>
  <c r="I49" i="204"/>
  <c r="I50" i="204"/>
  <c r="I51" i="204"/>
  <c r="I52" i="204"/>
  <c r="I53" i="204"/>
  <c r="I54" i="204"/>
  <c r="I55" i="204"/>
  <c r="I10" i="204"/>
  <c r="D9" i="204"/>
  <c r="E9" i="204" s="1"/>
  <c r="G9" i="204"/>
  <c r="H9" i="204" s="1"/>
  <c r="D10" i="204"/>
  <c r="G10" i="204"/>
  <c r="D11" i="204"/>
  <c r="G11" i="204"/>
  <c r="D12" i="204"/>
  <c r="G12" i="204"/>
  <c r="D13" i="204"/>
  <c r="G13" i="204"/>
  <c r="D14" i="204"/>
  <c r="G14" i="204"/>
  <c r="D15" i="204"/>
  <c r="G15" i="204"/>
  <c r="D16" i="204"/>
  <c r="G16" i="204"/>
  <c r="D17" i="204"/>
  <c r="G17" i="204"/>
  <c r="D18" i="204"/>
  <c r="G18" i="204"/>
  <c r="D19" i="204"/>
  <c r="G19" i="204"/>
  <c r="D20" i="204"/>
  <c r="G20" i="204"/>
  <c r="D21" i="204"/>
  <c r="G21" i="204"/>
  <c r="D22" i="204"/>
  <c r="G22" i="204"/>
  <c r="D23" i="204"/>
  <c r="G23" i="204"/>
  <c r="D24" i="204"/>
  <c r="G24" i="204"/>
  <c r="D25" i="204"/>
  <c r="G25" i="204"/>
  <c r="D26" i="204"/>
  <c r="G26" i="204"/>
  <c r="D27" i="204"/>
  <c r="G27" i="204"/>
  <c r="D28" i="204"/>
  <c r="G28" i="204"/>
  <c r="D29" i="204"/>
  <c r="G29" i="204"/>
  <c r="D30" i="204"/>
  <c r="G30" i="204"/>
  <c r="D31" i="204"/>
  <c r="G31" i="204"/>
  <c r="D32" i="204"/>
  <c r="G32" i="204"/>
  <c r="D33" i="204"/>
  <c r="G33" i="204"/>
  <c r="D34" i="204"/>
  <c r="G34" i="204"/>
  <c r="D35" i="204"/>
  <c r="G35" i="204"/>
  <c r="D36" i="204"/>
  <c r="G36" i="204"/>
  <c r="D37" i="204"/>
  <c r="G37" i="204"/>
  <c r="D38" i="204"/>
  <c r="G38" i="204"/>
  <c r="D39" i="204"/>
  <c r="G39" i="204"/>
  <c r="D40" i="204"/>
  <c r="G40" i="204"/>
  <c r="D41" i="204"/>
  <c r="G41" i="204"/>
  <c r="D42" i="204"/>
  <c r="G42" i="204"/>
  <c r="D43" i="204"/>
  <c r="G43" i="204"/>
  <c r="D44" i="204"/>
  <c r="G44" i="204"/>
  <c r="D45" i="204"/>
  <c r="G45" i="204"/>
  <c r="D46" i="204"/>
  <c r="G46" i="204"/>
  <c r="D47" i="204"/>
  <c r="G47" i="204"/>
  <c r="D48" i="204"/>
  <c r="G48" i="204"/>
  <c r="D49" i="204"/>
  <c r="G49" i="204"/>
  <c r="D50" i="204"/>
  <c r="G50" i="204"/>
  <c r="D51" i="204"/>
  <c r="G51" i="204"/>
  <c r="D52" i="204"/>
  <c r="G52" i="204"/>
  <c r="D53" i="204"/>
  <c r="G53" i="204"/>
  <c r="D54" i="204"/>
  <c r="G54" i="204"/>
  <c r="D55" i="204"/>
  <c r="G55" i="204"/>
  <c r="D56" i="204"/>
  <c r="G56" i="204"/>
  <c r="H10" i="204" l="1"/>
  <c r="H11" i="204" s="1"/>
  <c r="H12" i="204" s="1"/>
  <c r="H13" i="204" s="1"/>
  <c r="H14" i="204" s="1"/>
  <c r="H15" i="204" s="1"/>
  <c r="H16" i="204" s="1"/>
  <c r="H17" i="204" s="1"/>
  <c r="H18" i="204" s="1"/>
  <c r="H19" i="204" s="1"/>
  <c r="H20" i="204" s="1"/>
  <c r="H21" i="204" s="1"/>
  <c r="H22" i="204" s="1"/>
  <c r="H23" i="204" s="1"/>
  <c r="H24" i="204" s="1"/>
  <c r="H25" i="204" s="1"/>
  <c r="H26" i="204" s="1"/>
  <c r="H27" i="204" s="1"/>
  <c r="H28" i="204" s="1"/>
  <c r="H29" i="204" s="1"/>
  <c r="H30" i="204" s="1"/>
  <c r="H31" i="204" s="1"/>
  <c r="H32" i="204" s="1"/>
  <c r="H33" i="204" s="1"/>
  <c r="H34" i="204" s="1"/>
  <c r="H35" i="204" s="1"/>
  <c r="H36" i="204" s="1"/>
  <c r="H37" i="204" s="1"/>
  <c r="H38" i="204" s="1"/>
  <c r="H39" i="204" s="1"/>
  <c r="H40" i="204" s="1"/>
  <c r="H41" i="204" s="1"/>
  <c r="H42" i="204" s="1"/>
  <c r="H43" i="204" s="1"/>
  <c r="H44" i="204" s="1"/>
  <c r="H45" i="204" s="1"/>
  <c r="H46" i="204" s="1"/>
  <c r="H47" i="204" s="1"/>
  <c r="H48" i="204" s="1"/>
  <c r="H49" i="204" s="1"/>
  <c r="H50" i="204" s="1"/>
  <c r="H51" i="204" s="1"/>
  <c r="H52" i="204" s="1"/>
  <c r="H53" i="204" s="1"/>
  <c r="H54" i="204" s="1"/>
  <c r="H55" i="204" s="1"/>
  <c r="E10" i="204"/>
  <c r="E11" i="204" s="1"/>
  <c r="E12" i="204" s="1"/>
  <c r="E13" i="204" s="1"/>
  <c r="E14" i="204" s="1"/>
  <c r="E15" i="204" s="1"/>
  <c r="E16" i="204" s="1"/>
  <c r="E17" i="204" s="1"/>
  <c r="E18" i="204" s="1"/>
  <c r="E19" i="204" s="1"/>
  <c r="E20" i="204" s="1"/>
  <c r="E21" i="204" s="1"/>
  <c r="E22" i="204" s="1"/>
  <c r="E23" i="204" s="1"/>
  <c r="E24" i="204" s="1"/>
  <c r="E25" i="204" s="1"/>
  <c r="E26" i="204" s="1"/>
  <c r="E27" i="204" s="1"/>
  <c r="E28" i="204" s="1"/>
  <c r="E29" i="204" s="1"/>
  <c r="E30" i="204" s="1"/>
  <c r="E31" i="204" s="1"/>
  <c r="E32" i="204" s="1"/>
  <c r="E33" i="204" s="1"/>
  <c r="E34" i="204" s="1"/>
  <c r="E35" i="204" s="1"/>
  <c r="E36" i="204" s="1"/>
  <c r="E37" i="204" s="1"/>
  <c r="E38" i="204" s="1"/>
  <c r="E39" i="204" s="1"/>
  <c r="E40" i="204" s="1"/>
  <c r="E41" i="204" s="1"/>
  <c r="E42" i="204" s="1"/>
  <c r="E43" i="204" s="1"/>
  <c r="E44" i="204" s="1"/>
  <c r="E45" i="204" s="1"/>
  <c r="E46" i="204" s="1"/>
  <c r="E47" i="204" s="1"/>
  <c r="E48" i="204" s="1"/>
  <c r="E49" i="204" s="1"/>
  <c r="E50" i="204" s="1"/>
  <c r="E51" i="204" s="1"/>
  <c r="E52" i="204" s="1"/>
  <c r="E53" i="204" s="1"/>
  <c r="E54" i="204" s="1"/>
  <c r="E55" i="204" s="1"/>
</calcChain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<sst xmlns="http://schemas.openxmlformats.org/spreadsheetml/2006/main" count="72" uniqueCount="68">
  <si>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</si>
  <si>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</si>
  <si>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</si>
  <si>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</si>
  <si>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</si>
  <si>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</si>
  <si>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</si>
  <si>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</si>
  <si>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</si>
  <si>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</si>
  <si>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</si>
  <si>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</si>
  <si>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</si>
  <si>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</si>
  <si>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</si>
  <si>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</si>
  <si>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</si>
  <si>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</si>
  <si>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</si>
  <si>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</si>
  <si>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</si>
  <si>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</si>
  <si>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</si>
  <si>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</si>
  <si>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</si>
  <si>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</si>
  <si>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</si>
  <si>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</si>
  <si>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</si>
  <si>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</si>
  <si>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</si>
  <si>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</si>
  <si>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</si>
  <si>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</si>
  <si>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</si>
  <si>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</si>
  <si>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</si>
  <si>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</si>
  <si>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</si>
  <si>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</si>
  <si>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</si>
  <si>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</si>
  <si>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</si>
  <si>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</si>
  <si>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</si>
  <si>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</si>
  <si>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</si>
  <si>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</si>
  <si>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</si>
  <si>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</si>
  <si>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</si>
  <si>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</si>
  <si>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</si>
  <si>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</si>
  <si>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</si>
  <si>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</si>
  <si>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</si>
  <si>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</si>
  <si>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</si>
  <si>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</si>
  <si>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</si>
  <si>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</si>
  <si>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</si>
  <si>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Media*</t>
    </r>
    <r>
      <rPr>
        <b/>
        <sz val="9"/>
        <rFont val="CG Times"/>
        <family val="1"/>
      </rPr>
      <t xml:space="preserve"> por</t>
    </r>
  </si>
  <si>
    <t>(*) Calculada sobre el número de declaraciones con cuota íntegra positiva.</t>
  </si>
  <si>
    <t>(millones euros)</t>
  </si>
  <si>
    <t>IRPF  2016</t>
  </si>
  <si>
    <t>I.44. CUOTA ÍNTEGRA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</si>
</sst>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6" fontId="8" fillId="0" borderId="0" xfId="0" applyNumberFormat="1" applyFont="1" applyBorder="1" applyAlignment="1">
      <alignment horizontal="right" vertical="center" indent="1"/>
    </xf>
    <xf numFmtId="165" fontId="8" fillId="0" borderId="38" xfId="0" applyNumberFormat="1" applyFont="1" applyBorder="1" applyAlignment="1" applyProtection="1">
      <alignment horizontal="right" vertical="center" indent="1"/>
    </xf>
    <xf numFmtId="165" fontId="8" fillId="0" borderId="11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165" fontId="8" fillId="0" borderId="39" xfId="0" applyNumberFormat="1" applyFont="1" applyBorder="1" applyAlignment="1" applyProtection="1">
      <alignment horizontal="right" vertical="center" indent="1"/>
    </xf>
    <xf numFmtId="165" fontId="8" fillId="0" borderId="40" xfId="0" applyNumberFormat="1" applyFont="1" applyBorder="1" applyAlignment="1" applyProtection="1">
      <alignment horizontal="right" vertical="center" indent="1"/>
    </xf>
    <xf numFmtId="165" fontId="8" fillId="0" borderId="41" xfId="0" applyNumberFormat="1" applyFont="1" applyBorder="1" applyAlignment="1" applyProtection="1">
      <alignment horizontal="right" vertical="center" indent="1"/>
    </xf>
    <xf numFmtId="165" fontId="8" fillId="0" borderId="42" xfId="0" applyNumberFormat="1" applyFont="1" applyBorder="1" applyAlignment="1" applyProtection="1">
      <alignment horizontal="right" vertical="center" indent="1"/>
    </xf>
    <xf numFmtId="165" fontId="8" fillId="0" borderId="43" xfId="0" applyNumberFormat="1" applyFont="1" applyBorder="1" applyAlignment="1" applyProtection="1">
      <alignment horizontal="right" vertical="center" indent="1"/>
    </xf>
    <xf numFmtId="166" fontId="8" fillId="0" borderId="38" xfId="0" applyNumberFormat="1" applyFont="1" applyBorder="1" applyAlignment="1">
      <alignment horizontal="right" vertical="center" indent="1"/>
    </xf>
    <xf numFmtId="166" fontId="8" fillId="0" borderId="39" xfId="0" applyNumberFormat="1" applyFont="1" applyBorder="1" applyAlignment="1">
      <alignment horizontal="right" vertical="center" indent="1"/>
    </xf>
    <xf numFmtId="166" fontId="8" fillId="0" borderId="41" xfId="0" applyNumberFormat="1" applyFont="1" applyBorder="1" applyAlignment="1">
      <alignment horizontal="right" vertical="center" indent="1"/>
    </xf>
    <xf numFmtId="166" fontId="8" fillId="0" borderId="27" xfId="0" applyNumberFormat="1" applyFont="1" applyBorder="1" applyAlignment="1">
      <alignment horizontal="right" vertical="center" indent="1"/>
    </xf>
    <xf numFmtId="166" fontId="8" fillId="0" borderId="30" xfId="0" applyNumberFormat="1" applyFont="1" applyBorder="1" applyAlignment="1">
      <alignment horizontal="right" vertical="center" indent="1"/>
    </xf>
    <xf numFmtId="166" fontId="8" fillId="0" borderId="25" xfId="0" applyNumberFormat="1" applyFont="1" applyBorder="1" applyAlignment="1">
      <alignment horizontal="right" vertical="center" indent="1"/>
    </xf>
    <xf numFmtId="166" fontId="8" fillId="0" borderId="33" xfId="0" applyNumberFormat="1" applyFont="1" applyBorder="1" applyAlignment="1">
      <alignment horizontal="right" vertical="center" indent="1"/>
    </xf>
    <xf numFmtId="166" fontId="9" fillId="2" borderId="44" xfId="0" applyNumberFormat="1" applyFont="1" applyFill="1" applyBorder="1" applyAlignment="1" applyProtection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1" fillId="6" borderId="1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67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63</v>
      </c>
    </row>
    <row r="7" spans="2:10" ht="17.100000000000001" customHeight="1">
      <c r="B7" s="61" t="s">
        <v>9</v>
      </c>
      <c r="C7" s="47" t="s">
        <v>1</v>
      </c>
      <c r="D7" s="74" t="s">
        <v>61</v>
      </c>
      <c r="E7" s="75"/>
      <c r="F7" s="50" t="s">
        <v>65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11</v>
      </c>
      <c r="C9" s="5">
        <v>0</v>
      </c>
      <c r="D9" s="20">
        <f t="shared" ref="D9:D56" si="0">C9/$C$56</f>
        <v>0</v>
      </c>
      <c r="E9" s="21">
        <f>D9</f>
        <v>0</v>
      </c>
      <c r="F9" s="29">
        <v>0</v>
      </c>
      <c r="G9" s="20">
        <f t="shared" ref="G9:G56" si="1">F9/$F$56</f>
        <v>0</v>
      </c>
      <c r="H9" s="20">
        <f>G9</f>
        <v>0</v>
      </c>
      <c r="I9" s="37" t="s">
        <v>10</v>
      </c>
      <c r="J9" s="2"/>
    </row>
    <row r="10" spans="2:10" ht="17.100000000000001" customHeight="1">
      <c r="B10" s="39" t="s">
        <v>12</v>
      </c>
      <c r="C10" s="6">
        <v>381</v>
      </c>
      <c r="D10" s="22">
        <f t="shared" si="0"/>
        <v>2.9722460092916624E-5</v>
      </c>
      <c r="E10" s="23">
        <f t="shared" ref="E10:E55" si="2">D10+E9</f>
        <v>2.9722460092916624E-5</v>
      </c>
      <c r="F10" s="19">
        <v>4.6361590000000008E-2</v>
      </c>
      <c r="G10" s="22">
        <f t="shared" si="1"/>
        <v>6.7142539864809387E-7</v>
      </c>
      <c r="H10" s="22">
        <f t="shared" ref="H10:H55" si="3">G10+H9</f>
        <v>6.7142539864809387E-7</v>
      </c>
      <c r="I10" s="7">
        <f>F10*10^6/C10</f>
        <v>121.68396325459321</v>
      </c>
    </row>
    <row r="11" spans="2:10" ht="17.100000000000001" customHeight="1">
      <c r="B11" s="39" t="s">
        <v>13</v>
      </c>
      <c r="C11" s="6">
        <v>711</v>
      </c>
      <c r="D11" s="22">
        <f t="shared" si="0"/>
        <v>5.5466323165521572E-5</v>
      </c>
      <c r="E11" s="23">
        <f t="shared" si="2"/>
        <v>8.5188783258438196E-5</v>
      </c>
      <c r="F11" s="19">
        <v>0.27071444000000011</v>
      </c>
      <c r="G11" s="22">
        <f t="shared" si="1"/>
        <v>3.9205849237870298E-6</v>
      </c>
      <c r="H11" s="22">
        <f t="shared" si="3"/>
        <v>4.5920103224351236E-6</v>
      </c>
      <c r="I11" s="7">
        <f t="shared" ref="I11:I55" si="4">F11*10^6/C11</f>
        <v>380.75167369901561</v>
      </c>
    </row>
    <row r="12" spans="2:10" ht="17.100000000000001" customHeight="1">
      <c r="B12" s="39" t="s">
        <v>14</v>
      </c>
      <c r="C12" s="6">
        <v>892</v>
      </c>
      <c r="D12" s="22">
        <f t="shared" si="0"/>
        <v>6.9586442002313989E-5</v>
      </c>
      <c r="E12" s="23">
        <f t="shared" si="2"/>
        <v>1.5477522526075217E-4</v>
      </c>
      <c r="F12" s="19">
        <v>0.47821548999999991</v>
      </c>
      <c r="G12" s="22">
        <f t="shared" si="1"/>
        <v>6.9256905557584072E-6</v>
      </c>
      <c r="H12" s="22">
        <f t="shared" si="3"/>
        <v>1.1517700878193531E-5</v>
      </c>
      <c r="I12" s="7">
        <f t="shared" si="4"/>
        <v>536.11602017937207</v>
      </c>
    </row>
    <row r="13" spans="2:10" ht="17.100000000000001" customHeight="1">
      <c r="B13" s="39" t="s">
        <v>15</v>
      </c>
      <c r="C13" s="6">
        <v>61241</v>
      </c>
      <c r="D13" s="22">
        <f t="shared" si="0"/>
        <v>4.7775149043315143E-3</v>
      </c>
      <c r="E13" s="23">
        <f t="shared" si="2"/>
        <v>4.9322901295922664E-3</v>
      </c>
      <c r="F13" s="19">
        <v>2.8983636300000031</v>
      </c>
      <c r="G13" s="22">
        <f t="shared" si="1"/>
        <v>4.1975155634219796E-5</v>
      </c>
      <c r="H13" s="22">
        <f t="shared" si="3"/>
        <v>5.3492856512413331E-5</v>
      </c>
      <c r="I13" s="7">
        <f t="shared" si="4"/>
        <v>47.327176728009064</v>
      </c>
    </row>
    <row r="14" spans="2:10" ht="17.100000000000001" customHeight="1">
      <c r="B14" s="40" t="s">
        <v>16</v>
      </c>
      <c r="C14" s="8">
        <v>234850</v>
      </c>
      <c r="D14" s="24">
        <f t="shared" si="0"/>
        <v>1.8321049220003854E-2</v>
      </c>
      <c r="E14" s="25">
        <f t="shared" si="2"/>
        <v>2.3253339349596121E-2</v>
      </c>
      <c r="F14" s="30">
        <v>45.212606269999995</v>
      </c>
      <c r="G14" s="24">
        <f t="shared" si="1"/>
        <v>6.5478539861885772E-4</v>
      </c>
      <c r="H14" s="24">
        <f t="shared" si="3"/>
        <v>7.0827825513127105E-4</v>
      </c>
      <c r="I14" s="7">
        <f t="shared" si="4"/>
        <v>192.51695239514581</v>
      </c>
    </row>
    <row r="15" spans="2:10" ht="17.100000000000001" customHeight="1">
      <c r="B15" s="39" t="s">
        <v>17</v>
      </c>
      <c r="C15" s="6">
        <v>315810</v>
      </c>
      <c r="D15" s="22">
        <f t="shared" si="0"/>
        <v>2.4636876960482935E-2</v>
      </c>
      <c r="E15" s="23">
        <f t="shared" si="2"/>
        <v>4.7890216310079059E-2</v>
      </c>
      <c r="F15" s="19">
        <v>115.14748754000004</v>
      </c>
      <c r="G15" s="22">
        <f t="shared" si="1"/>
        <v>1.6676077702440951E-3</v>
      </c>
      <c r="H15" s="22">
        <f t="shared" si="3"/>
        <v>2.3758860253753661E-3</v>
      </c>
      <c r="I15" s="11">
        <f t="shared" si="4"/>
        <v>364.61001089262544</v>
      </c>
    </row>
    <row r="16" spans="2:10" ht="17.100000000000001" customHeight="1">
      <c r="B16" s="39" t="s">
        <v>18</v>
      </c>
      <c r="C16" s="6">
        <v>378324</v>
      </c>
      <c r="D16" s="22">
        <f t="shared" si="0"/>
        <v>2.9513700766909682E-2</v>
      </c>
      <c r="E16" s="23">
        <f t="shared" si="2"/>
        <v>7.7403917076988737E-2</v>
      </c>
      <c r="F16" s="19">
        <v>208.41621001000004</v>
      </c>
      <c r="G16" s="22">
        <f t="shared" si="1"/>
        <v>3.0183593118935114E-3</v>
      </c>
      <c r="H16" s="22">
        <f t="shared" si="3"/>
        <v>5.3942453372688775E-3</v>
      </c>
      <c r="I16" s="7">
        <f t="shared" si="4"/>
        <v>550.89344056945913</v>
      </c>
    </row>
    <row r="17" spans="2:9" ht="17.100000000000001" customHeight="1">
      <c r="B17" s="39" t="s">
        <v>19</v>
      </c>
      <c r="C17" s="6">
        <v>397608</v>
      </c>
      <c r="D17" s="22">
        <f t="shared" si="0"/>
        <v>3.1018078510825178E-2</v>
      </c>
      <c r="E17" s="23">
        <f t="shared" si="2"/>
        <v>0.10842199558781392</v>
      </c>
      <c r="F17" s="19">
        <v>307.2981019799995</v>
      </c>
      <c r="G17" s="22">
        <f t="shared" si="1"/>
        <v>4.4504028146084666E-3</v>
      </c>
      <c r="H17" s="22">
        <f t="shared" si="3"/>
        <v>9.844648151877345E-3</v>
      </c>
      <c r="I17" s="7">
        <f t="shared" si="4"/>
        <v>772.86699960765247</v>
      </c>
    </row>
    <row r="18" spans="2:9" ht="17.100000000000001" customHeight="1">
      <c r="B18" s="39" t="s">
        <v>20</v>
      </c>
      <c r="C18" s="6">
        <v>623330</v>
      </c>
      <c r="D18" s="22">
        <f t="shared" si="0"/>
        <v>4.8627036875899525E-2</v>
      </c>
      <c r="E18" s="23">
        <f t="shared" si="2"/>
        <v>0.15704903246371343</v>
      </c>
      <c r="F18" s="19">
        <v>655.35304069000176</v>
      </c>
      <c r="G18" s="22">
        <f t="shared" si="1"/>
        <v>9.491060953701648E-3</v>
      </c>
      <c r="H18" s="22">
        <f t="shared" si="3"/>
        <v>1.9335709105578993E-2</v>
      </c>
      <c r="I18" s="7">
        <f t="shared" si="4"/>
        <v>1051.3741367975258</v>
      </c>
    </row>
    <row r="19" spans="2:9" ht="17.100000000000001" customHeight="1">
      <c r="B19" s="39" t="s">
        <v>21</v>
      </c>
      <c r="C19" s="6">
        <v>779349</v>
      </c>
      <c r="D19" s="22">
        <f t="shared" si="0"/>
        <v>6.0798345278095738E-2</v>
      </c>
      <c r="E19" s="23">
        <f t="shared" si="2"/>
        <v>0.21784737774180918</v>
      </c>
      <c r="F19" s="19">
        <v>1008.9685618500009</v>
      </c>
      <c r="G19" s="22">
        <f t="shared" si="1"/>
        <v>1.4612249469087032E-2</v>
      </c>
      <c r="H19" s="22">
        <f t="shared" si="3"/>
        <v>3.3947958574666023E-2</v>
      </c>
      <c r="I19" s="7">
        <f t="shared" si="4"/>
        <v>1294.6299563481841</v>
      </c>
    </row>
    <row r="20" spans="2:9" ht="17.100000000000001" customHeight="1">
      <c r="B20" s="40" t="s">
        <v>22</v>
      </c>
      <c r="C20" s="8">
        <v>771721</v>
      </c>
      <c r="D20" s="24">
        <f t="shared" si="0"/>
        <v>6.020327198258716E-2</v>
      </c>
      <c r="E20" s="25">
        <f t="shared" si="2"/>
        <v>0.27805064972439636</v>
      </c>
      <c r="F20" s="30">
        <v>1197.612343400001</v>
      </c>
      <c r="G20" s="24">
        <f t="shared" si="1"/>
        <v>1.7344257284817526E-2</v>
      </c>
      <c r="H20" s="24">
        <f t="shared" si="3"/>
        <v>5.1292215859483549E-2</v>
      </c>
      <c r="I20" s="9">
        <f t="shared" si="4"/>
        <v>1551.8721706419822</v>
      </c>
    </row>
    <row r="21" spans="2:9" ht="17.100000000000001" customHeight="1">
      <c r="B21" s="41" t="s">
        <v>23</v>
      </c>
      <c r="C21" s="10">
        <v>723660</v>
      </c>
      <c r="D21" s="26">
        <f t="shared" si="0"/>
        <v>5.6453951367034232E-2</v>
      </c>
      <c r="E21" s="27">
        <f t="shared" si="2"/>
        <v>0.3345046010914306</v>
      </c>
      <c r="F21" s="31">
        <v>1337.291010110001</v>
      </c>
      <c r="G21" s="26">
        <f t="shared" si="1"/>
        <v>1.9367134508795306E-2</v>
      </c>
      <c r="H21" s="26">
        <f t="shared" si="3"/>
        <v>7.0659350368278862E-2</v>
      </c>
      <c r="I21" s="7">
        <f t="shared" si="4"/>
        <v>1847.9548546416841</v>
      </c>
    </row>
    <row r="22" spans="2:9" ht="17.100000000000001" customHeight="1">
      <c r="B22" s="39" t="s">
        <v>24</v>
      </c>
      <c r="C22" s="6">
        <v>712323</v>
      </c>
      <c r="D22" s="22">
        <f t="shared" si="0"/>
        <v>5.5569532652930832E-2</v>
      </c>
      <c r="E22" s="23">
        <f t="shared" si="2"/>
        <v>0.39007413374436145</v>
      </c>
      <c r="F22" s="19">
        <v>1558.290272350001</v>
      </c>
      <c r="G22" s="22">
        <f t="shared" si="1"/>
        <v>2.2567726156977056E-2</v>
      </c>
      <c r="H22" s="22">
        <f t="shared" si="3"/>
        <v>9.3227076525255914E-2</v>
      </c>
      <c r="I22" s="7">
        <f t="shared" si="4"/>
        <v>2187.6175167023962</v>
      </c>
    </row>
    <row r="23" spans="2:9" ht="17.100000000000001" customHeight="1">
      <c r="B23" s="39" t="s">
        <v>25</v>
      </c>
      <c r="C23" s="6">
        <v>706927</v>
      </c>
      <c r="D23" s="22">
        <f t="shared" si="0"/>
        <v>5.5148581485840599E-2</v>
      </c>
      <c r="E23" s="23">
        <f t="shared" si="2"/>
        <v>0.44522271523020207</v>
      </c>
      <c r="F23" s="19">
        <v>1815.9069632699998</v>
      </c>
      <c r="G23" s="22">
        <f t="shared" si="1"/>
        <v>2.6298624717603709E-2</v>
      </c>
      <c r="H23" s="22">
        <f t="shared" si="3"/>
        <v>0.11952570124285962</v>
      </c>
      <c r="I23" s="7">
        <f t="shared" si="4"/>
        <v>2568.7333533306828</v>
      </c>
    </row>
    <row r="24" spans="2:9" ht="17.100000000000001" customHeight="1">
      <c r="B24" s="39" t="s">
        <v>26</v>
      </c>
      <c r="C24" s="6">
        <v>641261</v>
      </c>
      <c r="D24" s="22">
        <f t="shared" si="0"/>
        <v>5.0025864781217337E-2</v>
      </c>
      <c r="E24" s="23">
        <f t="shared" si="2"/>
        <v>0.49524858001141941</v>
      </c>
      <c r="F24" s="19">
        <v>1881.5646080499996</v>
      </c>
      <c r="G24" s="22">
        <f t="shared" si="1"/>
        <v>2.7249502595620971E-2</v>
      </c>
      <c r="H24" s="22">
        <f t="shared" si="3"/>
        <v>0.14677520383848058</v>
      </c>
      <c r="I24" s="7">
        <f t="shared" si="4"/>
        <v>2934.163481094281</v>
      </c>
    </row>
    <row r="25" spans="2:9" ht="17.100000000000001" customHeight="1">
      <c r="B25" s="39" t="s">
        <v>27</v>
      </c>
      <c r="C25" s="6">
        <v>567946</v>
      </c>
      <c r="D25" s="22">
        <f t="shared" si="0"/>
        <v>4.430643653525361E-2</v>
      </c>
      <c r="E25" s="23">
        <f t="shared" si="2"/>
        <v>0.53955501654667304</v>
      </c>
      <c r="F25" s="19">
        <v>1888.9519518700035</v>
      </c>
      <c r="G25" s="22">
        <f t="shared" si="1"/>
        <v>2.7356488794094677E-2</v>
      </c>
      <c r="H25" s="22">
        <f t="shared" si="3"/>
        <v>0.17413169263257527</v>
      </c>
      <c r="I25" s="7">
        <f t="shared" si="4"/>
        <v>3325.9358316987946</v>
      </c>
    </row>
    <row r="26" spans="2:9" ht="17.100000000000001" customHeight="1">
      <c r="B26" s="40" t="s">
        <v>28</v>
      </c>
      <c r="C26" s="8">
        <v>521053</v>
      </c>
      <c r="D26" s="24">
        <f t="shared" si="0"/>
        <v>4.0648233592636446E-2</v>
      </c>
      <c r="E26" s="25">
        <f t="shared" si="2"/>
        <v>0.58020325013930951</v>
      </c>
      <c r="F26" s="32">
        <v>1948.6528513500016</v>
      </c>
      <c r="G26" s="24">
        <f t="shared" si="1"/>
        <v>2.8221098921422223E-2</v>
      </c>
      <c r="H26" s="24">
        <f t="shared" si="3"/>
        <v>0.20235279155399749</v>
      </c>
      <c r="I26" s="7">
        <f t="shared" si="4"/>
        <v>3739.8361612926165</v>
      </c>
    </row>
    <row r="27" spans="2:9" ht="17.100000000000001" customHeight="1">
      <c r="B27" s="41" t="s">
        <v>29</v>
      </c>
      <c r="C27" s="10">
        <v>485476</v>
      </c>
      <c r="D27" s="26">
        <f t="shared" si="0"/>
        <v>3.7872811118290786E-2</v>
      </c>
      <c r="E27" s="27">
        <f t="shared" si="2"/>
        <v>0.61807606125760028</v>
      </c>
      <c r="F27" s="33">
        <v>2016.0546999800044</v>
      </c>
      <c r="G27" s="26">
        <f t="shared" si="1"/>
        <v>2.9197236993606938E-2</v>
      </c>
      <c r="H27" s="26">
        <f t="shared" si="3"/>
        <v>0.23155002854760443</v>
      </c>
      <c r="I27" s="11">
        <f t="shared" si="4"/>
        <v>4152.7381373744629</v>
      </c>
    </row>
    <row r="28" spans="2:9" ht="17.100000000000001" customHeight="1">
      <c r="B28" s="39" t="s">
        <v>30</v>
      </c>
      <c r="C28" s="6">
        <v>446945</v>
      </c>
      <c r="D28" s="22">
        <f t="shared" si="0"/>
        <v>3.4866942063592178E-2</v>
      </c>
      <c r="E28" s="23">
        <f t="shared" si="2"/>
        <v>0.65294300332119248</v>
      </c>
      <c r="F28" s="34">
        <v>2040.5815691600014</v>
      </c>
      <c r="G28" s="22">
        <f t="shared" si="1"/>
        <v>2.9552444028498735E-2</v>
      </c>
      <c r="H28" s="22">
        <f t="shared" si="3"/>
        <v>0.26110247257610314</v>
      </c>
      <c r="I28" s="7">
        <f t="shared" si="4"/>
        <v>4565.6212043092582</v>
      </c>
    </row>
    <row r="29" spans="2:9" ht="17.100000000000001" customHeight="1">
      <c r="B29" s="39" t="s">
        <v>31</v>
      </c>
      <c r="C29" s="6">
        <v>412560</v>
      </c>
      <c r="D29" s="22">
        <f t="shared" si="0"/>
        <v>3.2184509543133025E-2</v>
      </c>
      <c r="E29" s="23">
        <f t="shared" si="2"/>
        <v>0.68512751286432549</v>
      </c>
      <c r="F29" s="34">
        <v>2052.8730131399984</v>
      </c>
      <c r="G29" s="22">
        <f t="shared" si="1"/>
        <v>2.9730453188111901E-2</v>
      </c>
      <c r="H29" s="22">
        <f t="shared" si="3"/>
        <v>0.29083292576421504</v>
      </c>
      <c r="I29" s="7">
        <f t="shared" si="4"/>
        <v>4975.938077225127</v>
      </c>
    </row>
    <row r="30" spans="2:9" ht="17.100000000000001" customHeight="1">
      <c r="B30" s="39" t="s">
        <v>32</v>
      </c>
      <c r="C30" s="6">
        <v>765617</v>
      </c>
      <c r="D30" s="22">
        <f t="shared" si="0"/>
        <v>5.9727088527450255E-2</v>
      </c>
      <c r="E30" s="23">
        <f t="shared" si="2"/>
        <v>0.74485460139177573</v>
      </c>
      <c r="F30" s="34">
        <v>4279.1628548600074</v>
      </c>
      <c r="G30" s="22">
        <f t="shared" si="1"/>
        <v>6.1972391924101297E-2</v>
      </c>
      <c r="H30" s="22">
        <f t="shared" si="3"/>
        <v>0.35280531768831636</v>
      </c>
      <c r="I30" s="7">
        <f t="shared" si="4"/>
        <v>5589.1690686857883</v>
      </c>
    </row>
    <row r="31" spans="2:9" ht="17.100000000000001" customHeight="1">
      <c r="B31" s="39" t="s">
        <v>33</v>
      </c>
      <c r="C31" s="6">
        <v>727977</v>
      </c>
      <c r="D31" s="22">
        <f t="shared" si="0"/>
        <v>5.6790727903047677E-2</v>
      </c>
      <c r="E31" s="23">
        <f t="shared" si="2"/>
        <v>0.80164532929482335</v>
      </c>
      <c r="F31" s="34">
        <v>4679.0617437300098</v>
      </c>
      <c r="G31" s="22">
        <f t="shared" si="1"/>
        <v>6.7763872994497529E-2</v>
      </c>
      <c r="H31" s="22">
        <f t="shared" si="3"/>
        <v>0.4205691906828139</v>
      </c>
      <c r="I31" s="7">
        <f t="shared" si="4"/>
        <v>6427.4856811822492</v>
      </c>
    </row>
    <row r="32" spans="2:9" ht="17.100000000000001" customHeight="1">
      <c r="B32" s="40" t="s">
        <v>34</v>
      </c>
      <c r="C32" s="8">
        <v>500596</v>
      </c>
      <c r="D32" s="24">
        <f t="shared" si="0"/>
        <v>3.9052348117253777E-2</v>
      </c>
      <c r="E32" s="25">
        <f t="shared" si="2"/>
        <v>0.84069767741207713</v>
      </c>
      <c r="F32" s="32">
        <v>3658.8753184200027</v>
      </c>
      <c r="G32" s="24">
        <f t="shared" si="1"/>
        <v>5.2989162349130418E-2</v>
      </c>
      <c r="H32" s="24">
        <f t="shared" si="3"/>
        <v>0.47355835303194432</v>
      </c>
      <c r="I32" s="9">
        <f t="shared" si="4"/>
        <v>7309.0382632302353</v>
      </c>
    </row>
    <row r="33" spans="2:9" ht="17.100000000000001" customHeight="1">
      <c r="B33" s="41" t="s">
        <v>35</v>
      </c>
      <c r="C33" s="10">
        <v>353632</v>
      </c>
      <c r="D33" s="26">
        <f t="shared" si="0"/>
        <v>2.7587435715428585E-2</v>
      </c>
      <c r="E33" s="27">
        <f t="shared" si="2"/>
        <v>0.86828511312750567</v>
      </c>
      <c r="F33" s="33">
        <v>2917.9852827399945</v>
      </c>
      <c r="G33" s="26">
        <f t="shared" si="1"/>
        <v>4.2259323541599225E-2</v>
      </c>
      <c r="H33" s="26">
        <f t="shared" si="3"/>
        <v>0.5158176765735436</v>
      </c>
      <c r="I33" s="7">
        <f t="shared" si="4"/>
        <v>8251.4740824925193</v>
      </c>
    </row>
    <row r="34" spans="2:9" ht="17.100000000000001" customHeight="1">
      <c r="B34" s="39" t="s">
        <v>36</v>
      </c>
      <c r="C34" s="6">
        <v>255352</v>
      </c>
      <c r="D34" s="22">
        <f t="shared" si="0"/>
        <v>1.992044522216915E-2</v>
      </c>
      <c r="E34" s="23">
        <f t="shared" si="2"/>
        <v>0.88820555834967485</v>
      </c>
      <c r="F34" s="34">
        <v>2345.4510693699981</v>
      </c>
      <c r="G34" s="22">
        <f t="shared" si="1"/>
        <v>3.3967674949486173E-2</v>
      </c>
      <c r="H34" s="22">
        <f t="shared" si="3"/>
        <v>0.54978535152302976</v>
      </c>
      <c r="I34" s="7">
        <f t="shared" si="4"/>
        <v>9185.1681967245131</v>
      </c>
    </row>
    <row r="35" spans="2:9" ht="17.100000000000001" customHeight="1">
      <c r="B35" s="39" t="s">
        <v>37</v>
      </c>
      <c r="C35" s="6">
        <v>198431</v>
      </c>
      <c r="D35" s="22">
        <f t="shared" si="0"/>
        <v>1.5479940888969918E-2</v>
      </c>
      <c r="E35" s="23">
        <f t="shared" si="2"/>
        <v>0.90368549923864472</v>
      </c>
      <c r="F35" s="34">
        <v>2013.7229824500009</v>
      </c>
      <c r="G35" s="22">
        <f t="shared" si="1"/>
        <v>2.9163468212766649E-2</v>
      </c>
      <c r="H35" s="22">
        <f t="shared" si="3"/>
        <v>0.57894881973579637</v>
      </c>
      <c r="I35" s="7">
        <f t="shared" si="4"/>
        <v>10148.227759019514</v>
      </c>
    </row>
    <row r="36" spans="2:9" ht="17.100000000000001" customHeight="1">
      <c r="B36" s="39" t="s">
        <v>38</v>
      </c>
      <c r="C36" s="6">
        <v>161357</v>
      </c>
      <c r="D36" s="22">
        <f t="shared" si="0"/>
        <v>1.2587734890322172E-2</v>
      </c>
      <c r="E36" s="23">
        <f t="shared" si="2"/>
        <v>0.91627323412896688</v>
      </c>
      <c r="F36" s="34">
        <v>1794.0446303799986</v>
      </c>
      <c r="G36" s="22">
        <f t="shared" si="1"/>
        <v>2.598200646581281E-2</v>
      </c>
      <c r="H36" s="22">
        <f t="shared" si="3"/>
        <v>0.60493082620160921</v>
      </c>
      <c r="I36" s="7">
        <f t="shared" si="4"/>
        <v>11118.480328588153</v>
      </c>
    </row>
    <row r="37" spans="2:9" ht="17.100000000000001" customHeight="1">
      <c r="B37" s="39" t="s">
        <v>39</v>
      </c>
      <c r="C37" s="6">
        <v>135402</v>
      </c>
      <c r="D37" s="22">
        <f t="shared" si="0"/>
        <v>1.0562941053808653E-2</v>
      </c>
      <c r="E37" s="23">
        <f t="shared" si="2"/>
        <v>0.9268361751827755</v>
      </c>
      <c r="F37" s="34">
        <v>1638.675860700002</v>
      </c>
      <c r="G37" s="22">
        <f t="shared" si="1"/>
        <v>2.37318994673286E-2</v>
      </c>
      <c r="H37" s="22">
        <f t="shared" si="3"/>
        <v>0.62866272566893777</v>
      </c>
      <c r="I37" s="7">
        <f t="shared" si="4"/>
        <v>12102.301743696562</v>
      </c>
    </row>
    <row r="38" spans="2:9" ht="17.100000000000001" customHeight="1">
      <c r="B38" s="40" t="s">
        <v>40</v>
      </c>
      <c r="C38" s="8">
        <v>114904</v>
      </c>
      <c r="D38" s="24">
        <f t="shared" si="0"/>
        <v>8.9638570984684821E-3</v>
      </c>
      <c r="E38" s="25">
        <f t="shared" si="2"/>
        <v>0.93580003228124398</v>
      </c>
      <c r="F38" s="32">
        <v>1503.6843340500013</v>
      </c>
      <c r="G38" s="24">
        <f t="shared" si="1"/>
        <v>2.1776903109457967E-2</v>
      </c>
      <c r="H38" s="24">
        <f t="shared" si="3"/>
        <v>0.65043962877839578</v>
      </c>
      <c r="I38" s="7">
        <f t="shared" si="4"/>
        <v>13086.440281017209</v>
      </c>
    </row>
    <row r="39" spans="2:9" ht="17.100000000000001" customHeight="1">
      <c r="B39" s="41" t="s">
        <v>41</v>
      </c>
      <c r="C39" s="10">
        <v>96143</v>
      </c>
      <c r="D39" s="26">
        <f t="shared" si="0"/>
        <v>7.50027947693775E-3</v>
      </c>
      <c r="E39" s="27">
        <f t="shared" si="2"/>
        <v>0.94330031175818174</v>
      </c>
      <c r="F39" s="33">
        <v>1352.301407800001</v>
      </c>
      <c r="G39" s="26">
        <f t="shared" si="1"/>
        <v>1.9584520544366449E-2</v>
      </c>
      <c r="H39" s="26">
        <f t="shared" si="3"/>
        <v>0.67002414932276222</v>
      </c>
      <c r="I39" s="11">
        <f t="shared" si="4"/>
        <v>14065.521231914969</v>
      </c>
    </row>
    <row r="40" spans="2:9" ht="17.100000000000001" customHeight="1">
      <c r="B40" s="39" t="s">
        <v>42</v>
      </c>
      <c r="C40" s="6">
        <v>149317</v>
      </c>
      <c r="D40" s="22">
        <f t="shared" si="0"/>
        <v>1.1648473946703495E-2</v>
      </c>
      <c r="E40" s="23">
        <f t="shared" si="2"/>
        <v>0.95494878570488528</v>
      </c>
      <c r="F40" s="34">
        <v>2323.8424103900006</v>
      </c>
      <c r="G40" s="22">
        <f t="shared" si="1"/>
        <v>3.3654730495469486E-2</v>
      </c>
      <c r="H40" s="22">
        <f t="shared" si="3"/>
        <v>0.70367887981823174</v>
      </c>
      <c r="I40" s="7">
        <f t="shared" si="4"/>
        <v>15563.146931628688</v>
      </c>
    </row>
    <row r="41" spans="2:9" ht="17.100000000000001" customHeight="1">
      <c r="B41" s="39" t="s">
        <v>43</v>
      </c>
      <c r="C41" s="6">
        <v>111464</v>
      </c>
      <c r="D41" s="22">
        <f t="shared" si="0"/>
        <v>8.6954968288631453E-3</v>
      </c>
      <c r="E41" s="23">
        <f t="shared" si="2"/>
        <v>0.96364428253374845</v>
      </c>
      <c r="F41" s="34">
        <v>1977.6604744899983</v>
      </c>
      <c r="G41" s="22">
        <f t="shared" si="1"/>
        <v>2.8641197863900382E-2</v>
      </c>
      <c r="H41" s="22">
        <f t="shared" si="3"/>
        <v>0.73232007768213214</v>
      </c>
      <c r="I41" s="7">
        <f t="shared" si="4"/>
        <v>17742.593792524927</v>
      </c>
    </row>
    <row r="42" spans="2:9" ht="17.100000000000001" customHeight="1">
      <c r="B42" s="39" t="s">
        <v>44</v>
      </c>
      <c r="C42" s="6">
        <v>84940</v>
      </c>
      <c r="D42" s="22">
        <f t="shared" si="0"/>
        <v>6.6263143314759529E-3</v>
      </c>
      <c r="E42" s="23">
        <f t="shared" si="2"/>
        <v>0.97027059686522443</v>
      </c>
      <c r="F42" s="34">
        <v>1696.466135730001</v>
      </c>
      <c r="G42" s="22">
        <f t="shared" si="1"/>
        <v>2.4568839236866272E-2</v>
      </c>
      <c r="H42" s="22">
        <f t="shared" si="3"/>
        <v>0.7568889169189984</v>
      </c>
      <c r="I42" s="7">
        <f t="shared" si="4"/>
        <v>19972.523378031565</v>
      </c>
    </row>
    <row r="43" spans="2:9" ht="17.100000000000001" customHeight="1">
      <c r="B43" s="39" t="s">
        <v>45</v>
      </c>
      <c r="C43" s="6">
        <v>63664</v>
      </c>
      <c r="D43" s="22">
        <f t="shared" si="0"/>
        <v>4.9665372686494586E-3</v>
      </c>
      <c r="E43" s="23">
        <f t="shared" si="2"/>
        <v>0.97523713413387392</v>
      </c>
      <c r="F43" s="34">
        <v>1406.5290804500005</v>
      </c>
      <c r="G43" s="22">
        <f t="shared" si="1"/>
        <v>2.0369865411244054E-2</v>
      </c>
      <c r="H43" s="22">
        <f t="shared" si="3"/>
        <v>0.77725878233024248</v>
      </c>
      <c r="I43" s="7">
        <f t="shared" si="4"/>
        <v>22093.005159116619</v>
      </c>
    </row>
    <row r="44" spans="2:9" ht="17.100000000000001" customHeight="1">
      <c r="B44" s="40" t="s">
        <v>46</v>
      </c>
      <c r="C44" s="8">
        <v>49481</v>
      </c>
      <c r="D44" s="24">
        <f t="shared" si="0"/>
        <v>3.8600972384714104E-3</v>
      </c>
      <c r="E44" s="25">
        <f t="shared" si="2"/>
        <v>0.97909723137234528</v>
      </c>
      <c r="F44" s="32">
        <v>1195.2659139600003</v>
      </c>
      <c r="G44" s="24">
        <f t="shared" si="1"/>
        <v>1.731027544074893E-2</v>
      </c>
      <c r="H44" s="24">
        <f t="shared" si="3"/>
        <v>0.7945690577709914</v>
      </c>
      <c r="I44" s="9">
        <f t="shared" si="4"/>
        <v>24156.058162931233</v>
      </c>
    </row>
    <row r="45" spans="2:9" ht="17.100000000000001" customHeight="1">
      <c r="B45" s="41" t="s">
        <v>47</v>
      </c>
      <c r="C45" s="10">
        <v>38663</v>
      </c>
      <c r="D45" s="26">
        <f t="shared" si="0"/>
        <v>3.0161665999276521E-3</v>
      </c>
      <c r="E45" s="27">
        <f t="shared" si="2"/>
        <v>0.98211339797227293</v>
      </c>
      <c r="F45" s="33">
        <v>1012.8311661199991</v>
      </c>
      <c r="G45" s="26">
        <f t="shared" si="1"/>
        <v>1.4668189108167647E-2</v>
      </c>
      <c r="H45" s="26">
        <f t="shared" si="3"/>
        <v>0.8092372468791591</v>
      </c>
      <c r="I45" s="7">
        <f t="shared" si="4"/>
        <v>26196.393609393974</v>
      </c>
    </row>
    <row r="46" spans="2:9" ht="17.100000000000001" customHeight="1">
      <c r="B46" s="39" t="s">
        <v>48</v>
      </c>
      <c r="C46" s="6">
        <v>90137</v>
      </c>
      <c r="D46" s="22">
        <f t="shared" si="0"/>
        <v>7.0317411690163402E-3</v>
      </c>
      <c r="E46" s="23">
        <f t="shared" si="2"/>
        <v>0.98914513914128932</v>
      </c>
      <c r="F46" s="34">
        <v>2761.5233402900003</v>
      </c>
      <c r="G46" s="22">
        <f t="shared" si="1"/>
        <v>3.9993384817695612E-2</v>
      </c>
      <c r="H46" s="22">
        <f t="shared" si="3"/>
        <v>0.84923063169685475</v>
      </c>
      <c r="I46" s="7">
        <f t="shared" si="4"/>
        <v>30636.956414014228</v>
      </c>
    </row>
    <row r="47" spans="2:9" ht="17.100000000000001" customHeight="1">
      <c r="B47" s="39" t="s">
        <v>49</v>
      </c>
      <c r="C47" s="6">
        <v>43451</v>
      </c>
      <c r="D47" s="22">
        <f t="shared" si="0"/>
        <v>3.3896866495992657E-3</v>
      </c>
      <c r="E47" s="23">
        <f t="shared" si="2"/>
        <v>0.99253482579088859</v>
      </c>
      <c r="F47" s="34">
        <v>1673.4138047699994</v>
      </c>
      <c r="G47" s="22">
        <f t="shared" si="1"/>
        <v>2.4234987000465689E-2</v>
      </c>
      <c r="H47" s="22">
        <f t="shared" si="3"/>
        <v>0.87346561869732042</v>
      </c>
      <c r="I47" s="7">
        <f t="shared" si="4"/>
        <v>38512.664950634033</v>
      </c>
    </row>
    <row r="48" spans="2:9" ht="17.100000000000001" customHeight="1">
      <c r="B48" s="39" t="s">
        <v>50</v>
      </c>
      <c r="C48" s="6">
        <v>25108</v>
      </c>
      <c r="D48" s="22">
        <f t="shared" si="0"/>
        <v>1.9587179212938333E-3</v>
      </c>
      <c r="E48" s="23">
        <f t="shared" si="2"/>
        <v>0.99449354371218246</v>
      </c>
      <c r="F48" s="34">
        <v>1163.5250732700006</v>
      </c>
      <c r="G48" s="22">
        <f t="shared" si="1"/>
        <v>1.6850593048197065E-2</v>
      </c>
      <c r="H48" s="22">
        <f t="shared" si="3"/>
        <v>0.89031621174551745</v>
      </c>
      <c r="I48" s="7">
        <f t="shared" si="4"/>
        <v>46340.810628883242</v>
      </c>
    </row>
    <row r="49" spans="2:9" ht="17.100000000000001" customHeight="1">
      <c r="B49" s="39" t="s">
        <v>51</v>
      </c>
      <c r="C49" s="6">
        <v>16049</v>
      </c>
      <c r="D49" s="22">
        <f t="shared" si="0"/>
        <v>1.2520098740976874E-3</v>
      </c>
      <c r="E49" s="23">
        <f t="shared" si="2"/>
        <v>0.99574555358628014</v>
      </c>
      <c r="F49" s="34">
        <v>868.57431388000009</v>
      </c>
      <c r="G49" s="22">
        <f t="shared" si="1"/>
        <v>1.2579008937190755E-2</v>
      </c>
      <c r="H49" s="22">
        <f t="shared" si="3"/>
        <v>0.90289522068270822</v>
      </c>
      <c r="I49" s="7">
        <f t="shared" si="4"/>
        <v>54120.151653062501</v>
      </c>
    </row>
    <row r="50" spans="2:9" ht="17.100000000000001" customHeight="1">
      <c r="B50" s="40" t="s">
        <v>52</v>
      </c>
      <c r="C50" s="8">
        <v>11085</v>
      </c>
      <c r="D50" s="24">
        <f t="shared" si="0"/>
        <v>8.6475976412068447E-4</v>
      </c>
      <c r="E50" s="25">
        <f t="shared" si="2"/>
        <v>0.99661031335040084</v>
      </c>
      <c r="F50" s="32">
        <v>683.68067603000043</v>
      </c>
      <c r="G50" s="24">
        <f t="shared" si="1"/>
        <v>9.9013120656871612E-3</v>
      </c>
      <c r="H50" s="24">
        <f t="shared" si="3"/>
        <v>0.91279653274839534</v>
      </c>
      <c r="I50" s="7">
        <f t="shared" si="4"/>
        <v>61676.199912494405</v>
      </c>
    </row>
    <row r="51" spans="2:9" ht="17.100000000000001" customHeight="1">
      <c r="B51" s="39" t="s">
        <v>53</v>
      </c>
      <c r="C51" s="6">
        <v>7696</v>
      </c>
      <c r="D51" s="22">
        <f t="shared" si="0"/>
        <v>6.0037809153565963E-4</v>
      </c>
      <c r="E51" s="23">
        <f t="shared" si="2"/>
        <v>0.99721069144193653</v>
      </c>
      <c r="F51" s="34">
        <v>528.79380526000011</v>
      </c>
      <c r="G51" s="22">
        <f t="shared" si="1"/>
        <v>7.6581841023860061E-3</v>
      </c>
      <c r="H51" s="22">
        <f t="shared" si="3"/>
        <v>0.9204547168507814</v>
      </c>
      <c r="I51" s="11">
        <f t="shared" si="4"/>
        <v>68710.213781185041</v>
      </c>
    </row>
    <row r="52" spans="2:9" ht="17.100000000000001" customHeight="1">
      <c r="B52" s="39" t="s">
        <v>54</v>
      </c>
      <c r="C52" s="6">
        <v>17902</v>
      </c>
      <c r="D52" s="22">
        <f t="shared" si="0"/>
        <v>1.3965655658356782E-3</v>
      </c>
      <c r="E52" s="23">
        <f t="shared" si="2"/>
        <v>0.9986072570077722</v>
      </c>
      <c r="F52" s="34">
        <v>1519.140645240001</v>
      </c>
      <c r="G52" s="22">
        <f t="shared" si="1"/>
        <v>2.2000747026424031E-2</v>
      </c>
      <c r="H52" s="22">
        <f t="shared" si="3"/>
        <v>0.94245546387720547</v>
      </c>
      <c r="I52" s="7">
        <f t="shared" si="4"/>
        <v>84858.711051279242</v>
      </c>
    </row>
    <row r="53" spans="2:9" ht="17.100000000000001" customHeight="1">
      <c r="B53" s="39" t="s">
        <v>55</v>
      </c>
      <c r="C53" s="6">
        <v>6550</v>
      </c>
      <c r="D53" s="22">
        <f t="shared" si="0"/>
        <v>5.1097667613806796E-4</v>
      </c>
      <c r="E53" s="23">
        <f t="shared" si="2"/>
        <v>0.99911823368391028</v>
      </c>
      <c r="F53" s="34">
        <v>748.32356507999987</v>
      </c>
      <c r="G53" s="22">
        <f t="shared" si="1"/>
        <v>1.0837493882362569E-2</v>
      </c>
      <c r="H53" s="22">
        <f t="shared" si="3"/>
        <v>0.95329295775956802</v>
      </c>
      <c r="I53" s="7">
        <f t="shared" si="4"/>
        <v>114247.8725312977</v>
      </c>
    </row>
    <row r="54" spans="2:9" ht="17.100000000000001" customHeight="1">
      <c r="B54" s="39" t="s">
        <v>56</v>
      </c>
      <c r="C54" s="6">
        <v>3295</v>
      </c>
      <c r="D54" s="22">
        <f t="shared" si="0"/>
        <v>2.5704857219464638E-4</v>
      </c>
      <c r="E54" s="23">
        <f t="shared" si="2"/>
        <v>0.99937528225610495</v>
      </c>
      <c r="F54" s="34">
        <v>463.76695985000015</v>
      </c>
      <c r="G54" s="22">
        <f t="shared" si="1"/>
        <v>6.7164416901383415E-3</v>
      </c>
      <c r="H54" s="22">
        <f t="shared" si="3"/>
        <v>0.96000939944970631</v>
      </c>
      <c r="I54" s="7">
        <f t="shared" si="4"/>
        <v>140748.69798179064</v>
      </c>
    </row>
    <row r="55" spans="2:9" ht="17.100000000000001" customHeight="1" thickBot="1">
      <c r="B55" s="42" t="s">
        <v>57</v>
      </c>
      <c r="C55" s="12">
        <v>8008</v>
      </c>
      <c r="D55" s="28">
        <f t="shared" si="0"/>
        <v>6.2471774389521344E-4</v>
      </c>
      <c r="E55" s="23">
        <f t="shared" si="2"/>
        <v>1.0000000000000002</v>
      </c>
      <c r="F55" s="35">
        <v>2761.3310880100016</v>
      </c>
      <c r="G55" s="28">
        <f t="shared" si="1"/>
        <v>3.9990600550293673E-2</v>
      </c>
      <c r="H55" s="22">
        <f t="shared" si="3"/>
        <v>1</v>
      </c>
      <c r="I55" s="7">
        <f t="shared" si="4"/>
        <v>344821.56443681341</v>
      </c>
    </row>
    <row r="56" spans="2:9" ht="17.100000000000001" customHeight="1" thickTop="1" thickBot="1">
      <c r="B56" s="13" t="s">
        <v>7</v>
      </c>
      <c r="C56" s="14">
        <v>12818589</v>
      </c>
      <c r="D56" s="15">
        <f t="shared" si="0"/>
        <v>1</v>
      </c>
      <c r="E56" s="16"/>
      <c r="F56" s="36">
        <v>69049.502883490044</v>
      </c>
      <c r="G56" s="15">
        <f t="shared" si="1"/>
        <v>1</v>
      </c>
      <c r="H56" s="16"/>
      <c r="I56" s="17">
        <f>F56*10^6/C56</f>
        <v>5386.6695377697224</v>
      </c>
    </row>
    <row r="57" spans="2:9" ht="3" customHeight="1" thickTop="1"/>
    <row r="58" spans="2:9" ht="12" customHeight="1">
      <c r="B58" s="18" t="s">
        <v>64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I.44</vt:lpstr>
      <vt:lpstr>I.44!Área_de_impresión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2019-09-19T16:18:00Z</dcterms:modified>
</cp:coreProperties>
</file>