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5" sheetId="205" r:id="rId1"/>
  </sheets>
  <definedNames>
    <definedName name="_xlnm.Print_Area" localSheetId="0">I.45!$A$2:$I$58</definedName>
  </definedNames>
  <calcPr calcId="162913"/>
</workbook>
</file>

<file path=xl/calcChain.xml><?xml version="1.0" encoding="utf-8"?>
<calcChain xmlns="http://schemas.openxmlformats.org/spreadsheetml/2006/main">
  <c r="I9" i="205" l="1"/>
  <c r="I10" i="205"/>
  <c r="I11" i="205"/>
  <c r="I12" i="205"/>
  <c r="I56" i="205" l="1"/>
  <c r="I13" i="205"/>
  <c r="I14" i="205"/>
  <c r="I15" i="205"/>
  <c r="I16" i="205"/>
  <c r="I17" i="205"/>
  <c r="I18" i="205"/>
  <c r="I19" i="205"/>
  <c r="I20" i="205"/>
  <c r="I21" i="205"/>
  <c r="I22" i="205"/>
  <c r="I23" i="205"/>
  <c r="I24" i="205"/>
  <c r="I25" i="205"/>
  <c r="I26" i="205"/>
  <c r="I27" i="205"/>
  <c r="I28" i="205"/>
  <c r="I29" i="205"/>
  <c r="I30" i="205"/>
  <c r="I31" i="205"/>
  <c r="I32" i="205"/>
  <c r="I33" i="205"/>
  <c r="I34" i="205"/>
  <c r="I35" i="205"/>
  <c r="I36" i="205"/>
  <c r="I37" i="205"/>
  <c r="I38" i="205"/>
  <c r="I39" i="205"/>
  <c r="I40" i="205"/>
  <c r="I41" i="205"/>
  <c r="I42" i="205"/>
  <c r="I43" i="205"/>
  <c r="I44" i="205"/>
  <c r="I45" i="205"/>
  <c r="I46" i="205"/>
  <c r="I47" i="205"/>
  <c r="I48" i="205"/>
  <c r="I49" i="205"/>
  <c r="I50" i="205"/>
  <c r="I51" i="205"/>
  <c r="I52" i="205"/>
  <c r="I53" i="205"/>
  <c r="I54" i="205"/>
  <c r="I55" i="205"/>
  <c r="D9" i="205"/>
  <c r="E9" i="205" s="1"/>
  <c r="G9" i="205"/>
  <c r="H9" i="205" s="1"/>
  <c r="D10" i="205"/>
  <c r="G10" i="205"/>
  <c r="D11" i="205"/>
  <c r="G11" i="205"/>
  <c r="D12" i="205"/>
  <c r="G12" i="205"/>
  <c r="D13" i="205"/>
  <c r="G13" i="205"/>
  <c r="D14" i="205"/>
  <c r="G14" i="205"/>
  <c r="D15" i="205"/>
  <c r="G15" i="205"/>
  <c r="D16" i="205"/>
  <c r="G16" i="205"/>
  <c r="D17" i="205"/>
  <c r="G17" i="205"/>
  <c r="D18" i="205"/>
  <c r="G18" i="205"/>
  <c r="D19" i="205"/>
  <c r="G19" i="205"/>
  <c r="D20" i="205"/>
  <c r="G20" i="205"/>
  <c r="D21" i="205"/>
  <c r="G21" i="205"/>
  <c r="D22" i="205"/>
  <c r="G22" i="205"/>
  <c r="D23" i="205"/>
  <c r="G23" i="205"/>
  <c r="D24" i="205"/>
  <c r="G24" i="205"/>
  <c r="D25" i="205"/>
  <c r="G25" i="205"/>
  <c r="D26" i="205"/>
  <c r="G26" i="205"/>
  <c r="D27" i="205"/>
  <c r="G27" i="205"/>
  <c r="D28" i="205"/>
  <c r="G28" i="205"/>
  <c r="D29" i="205"/>
  <c r="G29" i="205"/>
  <c r="D30" i="205"/>
  <c r="G30" i="205"/>
  <c r="D31" i="205"/>
  <c r="G31" i="205"/>
  <c r="D32" i="205"/>
  <c r="G32" i="205"/>
  <c r="D33" i="205"/>
  <c r="G33" i="205"/>
  <c r="D34" i="205"/>
  <c r="G34" i="205"/>
  <c r="D35" i="205"/>
  <c r="G35" i="205"/>
  <c r="D36" i="205"/>
  <c r="G36" i="205"/>
  <c r="D37" i="205"/>
  <c r="G37" i="205"/>
  <c r="D38" i="205"/>
  <c r="G38" i="205"/>
  <c r="D39" i="205"/>
  <c r="G39" i="205"/>
  <c r="D40" i="205"/>
  <c r="G40" i="205"/>
  <c r="D41" i="205"/>
  <c r="G41" i="205"/>
  <c r="D42" i="205"/>
  <c r="G42" i="205"/>
  <c r="D43" i="205"/>
  <c r="G43" i="205"/>
  <c r="D44" i="205"/>
  <c r="G44" i="205"/>
  <c r="D45" i="205"/>
  <c r="G45" i="205"/>
  <c r="D46" i="205"/>
  <c r="G46" i="205"/>
  <c r="D47" i="205"/>
  <c r="G47" i="205"/>
  <c r="D48" i="205"/>
  <c r="G48" i="205"/>
  <c r="D49" i="205"/>
  <c r="G49" i="205"/>
  <c r="D50" i="205"/>
  <c r="G50" i="205"/>
  <c r="D51" i="205"/>
  <c r="G51" i="205"/>
  <c r="D52" i="205"/>
  <c r="G52" i="205"/>
  <c r="D53" i="205"/>
  <c r="G53" i="205"/>
  <c r="D54" i="205"/>
  <c r="G54" i="205"/>
  <c r="D55" i="205"/>
  <c r="G55" i="205"/>
  <c r="D56" i="205"/>
  <c r="G56" i="205"/>
  <c r="E10" i="205" l="1"/>
  <c r="E11" i="205" s="1"/>
  <c r="E12" i="205" s="1"/>
  <c r="E13" i="205" s="1"/>
  <c r="E14" i="205" s="1"/>
  <c r="E15" i="205" s="1"/>
  <c r="E16" i="205" s="1"/>
  <c r="E17" i="205" s="1"/>
  <c r="E18" i="205" s="1"/>
  <c r="E19" i="205" s="1"/>
  <c r="E20" i="205" s="1"/>
  <c r="E21" i="205" s="1"/>
  <c r="E22" i="205" s="1"/>
  <c r="E23" i="205" s="1"/>
  <c r="E24" i="205" s="1"/>
  <c r="E25" i="205" s="1"/>
  <c r="E26" i="205" s="1"/>
  <c r="E27" i="205" s="1"/>
  <c r="E28" i="205" s="1"/>
  <c r="E29" i="205" s="1"/>
  <c r="E30" i="205" s="1"/>
  <c r="E31" i="205" s="1"/>
  <c r="E32" i="205" s="1"/>
  <c r="E33" i="205" s="1"/>
  <c r="E34" i="205" s="1"/>
  <c r="E35" i="205" s="1"/>
  <c r="E36" i="205" s="1"/>
  <c r="E37" i="205" s="1"/>
  <c r="E38" i="205" s="1"/>
  <c r="E39" i="205" s="1"/>
  <c r="E40" i="205" s="1"/>
  <c r="E41" i="205" s="1"/>
  <c r="E42" i="205" s="1"/>
  <c r="E43" i="205" s="1"/>
  <c r="E44" i="205" s="1"/>
  <c r="E45" i="205" s="1"/>
  <c r="E46" i="205" s="1"/>
  <c r="E47" i="205" s="1"/>
  <c r="E48" i="205" s="1"/>
  <c r="E49" i="205" s="1"/>
  <c r="E50" i="205" s="1"/>
  <c r="E51" i="205" s="1"/>
  <c r="E52" i="205" s="1"/>
  <c r="E53" i="205" s="1"/>
  <c r="E54" i="205" s="1"/>
  <c r="E55" i="205" s="1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<sst xmlns="http://schemas.openxmlformats.org/spreadsheetml/2006/main" count="71" uniqueCount="67">
  <si>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</si>
  <si>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</si>
  <si>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</si>
  <si>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</si>
  <si>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</si>
  <si>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</si>
  <si>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</si>
  <si>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</si>
  <si>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</si>
  <si>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</si>
  <si>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</si>
  <si>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</si>
  <si>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</si>
  <si>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</si>
  <si>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</si>
  <si>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</si>
  <si>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</si>
  <si>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</si>
  <si>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</si>
  <si>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</si>
  <si>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</si>
  <si>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</si>
  <si>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</si>
  <si>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</si>
  <si>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</si>
  <si>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</si>
  <si>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</si>
  <si>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</si>
  <si>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</si>
  <si>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</si>
  <si>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</si>
  <si>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</si>
  <si>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</si>
  <si>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</si>
  <si>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</si>
  <si>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</si>
  <si>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</si>
  <si>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</si>
  <si>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</si>
  <si>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</si>
  <si>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</si>
  <si>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</si>
  <si>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</si>
  <si>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</si>
  <si>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</si>
  <si>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</si>
  <si>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</si>
  <si>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</si>
  <si>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</si>
  <si>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</si>
  <si>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</si>
  <si>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</si>
  <si>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</si>
  <si>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</si>
  <si>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</si>
  <si>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</si>
  <si>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</si>
  <si>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</si>
  <si>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</si>
  <si>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</si>
  <si>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</si>
  <si>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</si>
  <si>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</si>
  <si>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</si>
  <si>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</si>
  <si>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IRPF  2016</t>
  </si>
  <si>
    <t>I.45. CUOTA ÍNTEGRA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</si>
</sst>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6" fontId="8" fillId="0" borderId="0" xfId="0" applyNumberFormat="1" applyFont="1" applyBorder="1" applyAlignment="1">
      <alignment horizontal="right" vertical="center" indent="1"/>
    </xf>
    <xf numFmtId="165" fontId="8" fillId="0" borderId="38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165" fontId="8" fillId="0" borderId="39" xfId="0" applyNumberFormat="1" applyFont="1" applyBorder="1" applyAlignment="1" applyProtection="1">
      <alignment horizontal="right" vertical="center" indent="1"/>
    </xf>
    <xf numFmtId="165" fontId="8" fillId="0" borderId="40" xfId="0" applyNumberFormat="1" applyFont="1" applyBorder="1" applyAlignment="1" applyProtection="1">
      <alignment horizontal="right" vertical="center" indent="1"/>
    </xf>
    <xf numFmtId="165" fontId="8" fillId="0" borderId="41" xfId="0" applyNumberFormat="1" applyFont="1" applyBorder="1" applyAlignment="1" applyProtection="1">
      <alignment horizontal="right" vertical="center" indent="1"/>
    </xf>
    <xf numFmtId="165" fontId="8" fillId="0" borderId="42" xfId="0" applyNumberFormat="1" applyFont="1" applyBorder="1" applyAlignment="1" applyProtection="1">
      <alignment horizontal="right" vertical="center" indent="1"/>
    </xf>
    <xf numFmtId="165" fontId="8" fillId="0" borderId="43" xfId="0" applyNumberFormat="1" applyFont="1" applyBorder="1" applyAlignment="1" applyProtection="1">
      <alignment horizontal="right" vertical="center" indent="1"/>
    </xf>
    <xf numFmtId="166" fontId="8" fillId="0" borderId="38" xfId="0" applyNumberFormat="1" applyFont="1" applyBorder="1" applyAlignment="1">
      <alignment horizontal="right" vertical="center" indent="1"/>
    </xf>
    <xf numFmtId="166" fontId="8" fillId="0" borderId="39" xfId="0" applyNumberFormat="1" applyFont="1" applyBorder="1" applyAlignment="1">
      <alignment horizontal="right" vertical="center" indent="1"/>
    </xf>
    <xf numFmtId="166" fontId="8" fillId="0" borderId="41" xfId="0" applyNumberFormat="1" applyFont="1" applyBorder="1" applyAlignment="1">
      <alignment horizontal="right" vertical="center" indent="1"/>
    </xf>
    <xf numFmtId="166" fontId="8" fillId="0" borderId="27" xfId="0" applyNumberFormat="1" applyFont="1" applyBorder="1" applyAlignment="1">
      <alignment horizontal="right" vertical="center" indent="1"/>
    </xf>
    <xf numFmtId="166" fontId="8" fillId="0" borderId="30" xfId="0" applyNumberFormat="1" applyFont="1" applyBorder="1" applyAlignment="1">
      <alignment horizontal="right" vertical="center" indent="1"/>
    </xf>
    <xf numFmtId="166" fontId="8" fillId="0" borderId="25" xfId="0" applyNumberFormat="1" applyFont="1" applyBorder="1" applyAlignment="1">
      <alignment horizontal="right" vertical="center" indent="1"/>
    </xf>
    <xf numFmtId="166" fontId="8" fillId="0" borderId="33" xfId="0" applyNumberFormat="1" applyFont="1" applyBorder="1" applyAlignment="1">
      <alignment horizontal="right" vertical="center" indent="1"/>
    </xf>
    <xf numFmtId="166" fontId="9" fillId="2" borderId="44" xfId="0" applyNumberFormat="1" applyFont="1" applyFill="1" applyBorder="1" applyAlignment="1" applyProtection="1">
      <alignment horizontal="right" vertical="center" indent="1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57</v>
      </c>
      <c r="C5" s="62" t="s">
        <v>59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58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62</v>
      </c>
    </row>
    <row r="7" spans="2:10" ht="17.100000000000001" customHeight="1">
      <c r="B7" s="60" t="s">
        <v>9</v>
      </c>
      <c r="C7" s="46" t="s">
        <v>1</v>
      </c>
      <c r="D7" s="73" t="s">
        <v>60</v>
      </c>
      <c r="E7" s="74"/>
      <c r="F7" s="49" t="s">
        <v>64</v>
      </c>
      <c r="G7" s="53" t="s">
        <v>4</v>
      </c>
      <c r="H7" s="54"/>
      <c r="I7" s="56" t="s">
        <v>61</v>
      </c>
    </row>
    <row r="8" spans="2:10" ht="19.5" customHeight="1">
      <c r="B8" s="61"/>
      <c r="C8" s="47"/>
      <c r="D8" s="42" t="s">
        <v>5</v>
      </c>
      <c r="E8" s="43" t="s">
        <v>8</v>
      </c>
      <c r="F8" s="50" t="s">
        <v>6</v>
      </c>
      <c r="G8" s="44" t="s">
        <v>5</v>
      </c>
      <c r="H8" s="44" t="s">
        <v>8</v>
      </c>
      <c r="I8" s="57" t="s">
        <v>9</v>
      </c>
    </row>
    <row r="9" spans="2:10" ht="17.100000000000001" customHeight="1">
      <c r="B9" s="37" t="s">
        <v>10</v>
      </c>
      <c r="C9" s="5">
        <v>664</v>
      </c>
      <c r="D9" s="20">
        <f t="shared" ref="D9:D56" si="0">C9/$C$56</f>
        <v>7.791987724333556E-5</v>
      </c>
      <c r="E9" s="21">
        <f>D9</f>
        <v>7.791987724333556E-5</v>
      </c>
      <c r="F9" s="29">
        <v>1.2638238500000005</v>
      </c>
      <c r="G9" s="20">
        <f t="shared" ref="G9:G56" si="1">F9/$F$56</f>
        <v>2.3123017530850778E-4</v>
      </c>
      <c r="H9" s="20">
        <f>G9</f>
        <v>2.3123017530850778E-4</v>
      </c>
      <c r="I9" s="7">
        <f t="shared" ref="I9:I12" si="2">F9*10^6/C9</f>
        <v>1903.3491716867479</v>
      </c>
      <c r="J9" s="2"/>
    </row>
    <row r="10" spans="2:10" ht="17.100000000000001" customHeight="1">
      <c r="B10" s="38" t="s">
        <v>11</v>
      </c>
      <c r="C10" s="6">
        <v>173</v>
      </c>
      <c r="D10" s="22">
        <f t="shared" si="0"/>
        <v>2.0301413799844959E-5</v>
      </c>
      <c r="E10" s="23">
        <f t="shared" ref="E10:E55" si="3">D10+E9</f>
        <v>9.8221291043180516E-5</v>
      </c>
      <c r="F10" s="19">
        <v>0.12468299999999999</v>
      </c>
      <c r="G10" s="22">
        <f t="shared" si="1"/>
        <v>2.2812096755406744E-5</v>
      </c>
      <c r="H10" s="22">
        <f t="shared" ref="H10:H55" si="4">G10+H9</f>
        <v>2.5404227206391453E-4</v>
      </c>
      <c r="I10" s="7">
        <f t="shared" si="2"/>
        <v>720.71098265895944</v>
      </c>
    </row>
    <row r="11" spans="2:10" ht="17.100000000000001" customHeight="1">
      <c r="B11" s="38" t="s">
        <v>12</v>
      </c>
      <c r="C11" s="6">
        <v>200</v>
      </c>
      <c r="D11" s="22">
        <f t="shared" si="0"/>
        <v>2.3469842543173361E-5</v>
      </c>
      <c r="E11" s="23">
        <f t="shared" si="3"/>
        <v>1.2169113358635388E-4</v>
      </c>
      <c r="F11" s="19">
        <v>0.13926548999999999</v>
      </c>
      <c r="G11" s="22">
        <f t="shared" si="1"/>
        <v>2.5480120245495622E-5</v>
      </c>
      <c r="H11" s="22">
        <f t="shared" si="4"/>
        <v>2.7952239230941015E-4</v>
      </c>
      <c r="I11" s="7">
        <f t="shared" si="2"/>
        <v>696.32745</v>
      </c>
    </row>
    <row r="12" spans="2:10" ht="17.100000000000001" customHeight="1">
      <c r="B12" s="38" t="s">
        <v>13</v>
      </c>
      <c r="C12" s="6">
        <v>320</v>
      </c>
      <c r="D12" s="22">
        <f t="shared" si="0"/>
        <v>3.755174806907738E-5</v>
      </c>
      <c r="E12" s="23">
        <f t="shared" si="3"/>
        <v>1.5924288165543126E-4</v>
      </c>
      <c r="F12" s="19">
        <v>0.17751381999999999</v>
      </c>
      <c r="G12" s="22">
        <f t="shared" si="1"/>
        <v>3.2478063868064269E-5</v>
      </c>
      <c r="H12" s="22">
        <f t="shared" si="4"/>
        <v>3.1200045617747442E-4</v>
      </c>
      <c r="I12" s="7">
        <f t="shared" si="2"/>
        <v>554.73068749999993</v>
      </c>
    </row>
    <row r="13" spans="2:10" ht="17.100000000000001" customHeight="1">
      <c r="B13" s="38" t="s">
        <v>14</v>
      </c>
      <c r="C13" s="6">
        <v>38561</v>
      </c>
      <c r="D13" s="22">
        <f t="shared" si="0"/>
        <v>4.52510299153654E-3</v>
      </c>
      <c r="E13" s="23">
        <f t="shared" si="3"/>
        <v>4.6843458731919713E-3</v>
      </c>
      <c r="F13" s="19">
        <v>0.80772536000000006</v>
      </c>
      <c r="G13" s="22">
        <f t="shared" si="1"/>
        <v>1.4778204778611155E-4</v>
      </c>
      <c r="H13" s="22">
        <f t="shared" si="4"/>
        <v>4.5978250396358597E-4</v>
      </c>
      <c r="I13" s="7">
        <f t="shared" ref="I13:I55" si="5">F13*10^6/C13</f>
        <v>20.946691216514097</v>
      </c>
    </row>
    <row r="14" spans="2:10" ht="17.100000000000001" customHeight="1">
      <c r="B14" s="39" t="s">
        <v>15</v>
      </c>
      <c r="C14" s="8">
        <v>137794</v>
      </c>
      <c r="D14" s="24">
        <f t="shared" si="0"/>
        <v>1.6170017416970151E-2</v>
      </c>
      <c r="E14" s="25">
        <f t="shared" si="3"/>
        <v>2.0854363290162124E-2</v>
      </c>
      <c r="F14" s="30">
        <v>5.7567584999999974</v>
      </c>
      <c r="G14" s="24">
        <f t="shared" si="1"/>
        <v>1.0532609249016317E-3</v>
      </c>
      <c r="H14" s="24">
        <f t="shared" si="4"/>
        <v>1.5130434288652176E-3</v>
      </c>
      <c r="I14" s="7">
        <f t="shared" si="5"/>
        <v>41.778005573537285</v>
      </c>
    </row>
    <row r="15" spans="2:10" ht="17.100000000000001" customHeight="1">
      <c r="B15" s="38" t="s">
        <v>16</v>
      </c>
      <c r="C15" s="6">
        <v>188911</v>
      </c>
      <c r="D15" s="22">
        <f t="shared" si="0"/>
        <v>2.2168557123367114E-2</v>
      </c>
      <c r="E15" s="23">
        <f t="shared" si="3"/>
        <v>4.3022920413529238E-2</v>
      </c>
      <c r="F15" s="19">
        <v>12.126259360000017</v>
      </c>
      <c r="G15" s="22">
        <f t="shared" si="1"/>
        <v>2.2186296592276175E-3</v>
      </c>
      <c r="H15" s="22">
        <f t="shared" si="4"/>
        <v>3.7316730880928351E-3</v>
      </c>
      <c r="I15" s="11">
        <f t="shared" si="5"/>
        <v>64.190329626120317</v>
      </c>
    </row>
    <row r="16" spans="2:10" ht="17.100000000000001" customHeight="1">
      <c r="B16" s="38" t="s">
        <v>17</v>
      </c>
      <c r="C16" s="6">
        <v>214850</v>
      </c>
      <c r="D16" s="22">
        <f t="shared" si="0"/>
        <v>2.5212478352003985E-2</v>
      </c>
      <c r="E16" s="23">
        <f t="shared" si="3"/>
        <v>6.8235398765533223E-2</v>
      </c>
      <c r="F16" s="19">
        <v>17.380582840000002</v>
      </c>
      <c r="G16" s="22">
        <f t="shared" si="1"/>
        <v>3.1799646897447305E-3</v>
      </c>
      <c r="H16" s="22">
        <f t="shared" si="4"/>
        <v>6.9116377778375652E-3</v>
      </c>
      <c r="I16" s="7">
        <f t="shared" si="5"/>
        <v>80.89635950663255</v>
      </c>
    </row>
    <row r="17" spans="2:9" ht="17.100000000000001" customHeight="1">
      <c r="B17" s="38" t="s">
        <v>18</v>
      </c>
      <c r="C17" s="6">
        <v>221988</v>
      </c>
      <c r="D17" s="22">
        <f t="shared" si="0"/>
        <v>2.6050117032369841E-2</v>
      </c>
      <c r="E17" s="23">
        <f t="shared" si="3"/>
        <v>9.4285515797903063E-2</v>
      </c>
      <c r="F17" s="19">
        <v>20.648754900000014</v>
      </c>
      <c r="G17" s="22">
        <f t="shared" si="1"/>
        <v>3.7779119419446075E-3</v>
      </c>
      <c r="H17" s="22">
        <f t="shared" si="4"/>
        <v>1.0689549719782173E-2</v>
      </c>
      <c r="I17" s="7">
        <f t="shared" si="5"/>
        <v>93.017437429050275</v>
      </c>
    </row>
    <row r="18" spans="2:9" ht="17.100000000000001" customHeight="1">
      <c r="B18" s="38" t="s">
        <v>19</v>
      </c>
      <c r="C18" s="6">
        <v>325498</v>
      </c>
      <c r="D18" s="22">
        <f t="shared" si="0"/>
        <v>3.8196934040589214E-2</v>
      </c>
      <c r="E18" s="23">
        <f t="shared" si="3"/>
        <v>0.13248244983849228</v>
      </c>
      <c r="F18" s="19">
        <v>26.004717049999996</v>
      </c>
      <c r="G18" s="22">
        <f t="shared" si="1"/>
        <v>4.7578428610281706E-3</v>
      </c>
      <c r="H18" s="22">
        <f t="shared" si="4"/>
        <v>1.5447392580810343E-2</v>
      </c>
      <c r="I18" s="7">
        <f t="shared" si="5"/>
        <v>79.892094728692641</v>
      </c>
    </row>
    <row r="19" spans="2:9" ht="17.100000000000001" customHeight="1">
      <c r="B19" s="38" t="s">
        <v>20</v>
      </c>
      <c r="C19" s="6">
        <v>422006</v>
      </c>
      <c r="D19" s="22">
        <f t="shared" si="0"/>
        <v>4.9522071861372093E-2</v>
      </c>
      <c r="E19" s="23">
        <f t="shared" si="3"/>
        <v>0.18200452169986436</v>
      </c>
      <c r="F19" s="19">
        <v>34.868931870000054</v>
      </c>
      <c r="G19" s="22">
        <f t="shared" si="1"/>
        <v>6.3796463637875826E-3</v>
      </c>
      <c r="H19" s="22">
        <f t="shared" si="4"/>
        <v>2.1827038944597928E-2</v>
      </c>
      <c r="I19" s="7">
        <f t="shared" si="5"/>
        <v>82.626625853660983</v>
      </c>
    </row>
    <row r="20" spans="2:9" ht="17.100000000000001" customHeight="1">
      <c r="B20" s="39" t="s">
        <v>21</v>
      </c>
      <c r="C20" s="8">
        <v>435783</v>
      </c>
      <c r="D20" s="24">
        <f t="shared" si="0"/>
        <v>5.1138791964958588E-2</v>
      </c>
      <c r="E20" s="25">
        <f t="shared" si="3"/>
        <v>0.23314331366482294</v>
      </c>
      <c r="F20" s="30">
        <v>41.090642140000064</v>
      </c>
      <c r="G20" s="24">
        <f t="shared" si="1"/>
        <v>7.5179752190713666E-3</v>
      </c>
      <c r="H20" s="24">
        <f t="shared" si="4"/>
        <v>2.9345014163669296E-2</v>
      </c>
      <c r="I20" s="9">
        <f t="shared" si="5"/>
        <v>94.291521560042639</v>
      </c>
    </row>
    <row r="21" spans="2:9" ht="17.100000000000001" customHeight="1">
      <c r="B21" s="40" t="s">
        <v>22</v>
      </c>
      <c r="C21" s="10">
        <v>424969</v>
      </c>
      <c r="D21" s="26">
        <f t="shared" si="0"/>
        <v>4.9869777578649202E-2</v>
      </c>
      <c r="E21" s="27">
        <f t="shared" si="3"/>
        <v>0.28301309124347213</v>
      </c>
      <c r="F21" s="31">
        <v>45.987745400000094</v>
      </c>
      <c r="G21" s="26">
        <f t="shared" si="1"/>
        <v>8.413952965743635E-3</v>
      </c>
      <c r="H21" s="26">
        <f t="shared" si="4"/>
        <v>3.7758967129412929E-2</v>
      </c>
      <c r="I21" s="7">
        <f t="shared" si="5"/>
        <v>108.21435304692835</v>
      </c>
    </row>
    <row r="22" spans="2:9" ht="17.100000000000001" customHeight="1">
      <c r="B22" s="38" t="s">
        <v>23</v>
      </c>
      <c r="C22" s="6">
        <v>431186</v>
      </c>
      <c r="D22" s="22">
        <f t="shared" si="0"/>
        <v>5.059933763410375E-2</v>
      </c>
      <c r="E22" s="23">
        <f t="shared" si="3"/>
        <v>0.33361242887757586</v>
      </c>
      <c r="F22" s="19">
        <v>50.54632355999999</v>
      </c>
      <c r="G22" s="22">
        <f t="shared" si="1"/>
        <v>9.2479939019819487E-3</v>
      </c>
      <c r="H22" s="22">
        <f t="shared" si="4"/>
        <v>4.700696103139488E-2</v>
      </c>
      <c r="I22" s="7">
        <f t="shared" si="5"/>
        <v>117.22626328313069</v>
      </c>
    </row>
    <row r="23" spans="2:9" ht="17.100000000000001" customHeight="1">
      <c r="B23" s="38" t="s">
        <v>24</v>
      </c>
      <c r="C23" s="6">
        <v>435602</v>
      </c>
      <c r="D23" s="22">
        <f t="shared" si="0"/>
        <v>5.1117551757457011E-2</v>
      </c>
      <c r="E23" s="23">
        <f t="shared" si="3"/>
        <v>0.38472998063503289</v>
      </c>
      <c r="F23" s="19">
        <v>52.83174305000005</v>
      </c>
      <c r="G23" s="22">
        <f t="shared" si="1"/>
        <v>9.6661359945893911E-3</v>
      </c>
      <c r="H23" s="22">
        <f t="shared" si="4"/>
        <v>5.6673097025984269E-2</v>
      </c>
      <c r="I23" s="7">
        <f t="shared" si="5"/>
        <v>121.28443636622433</v>
      </c>
    </row>
    <row r="24" spans="2:9" ht="17.100000000000001" customHeight="1">
      <c r="B24" s="38" t="s">
        <v>25</v>
      </c>
      <c r="C24" s="6">
        <v>408310</v>
      </c>
      <c r="D24" s="22">
        <f t="shared" si="0"/>
        <v>4.7914857044015574E-2</v>
      </c>
      <c r="E24" s="23">
        <f t="shared" si="3"/>
        <v>0.43264483767904849</v>
      </c>
      <c r="F24" s="19">
        <v>54.77274287000013</v>
      </c>
      <c r="G24" s="22">
        <f t="shared" si="1"/>
        <v>1.0021262801740878E-2</v>
      </c>
      <c r="H24" s="22">
        <f t="shared" si="4"/>
        <v>6.6694359827725147E-2</v>
      </c>
      <c r="I24" s="7">
        <f t="shared" si="5"/>
        <v>134.14499490583168</v>
      </c>
    </row>
    <row r="25" spans="2:9" ht="17.100000000000001" customHeight="1">
      <c r="B25" s="38" t="s">
        <v>26</v>
      </c>
      <c r="C25" s="6">
        <v>370087</v>
      </c>
      <c r="D25" s="22">
        <f t="shared" si="0"/>
        <v>4.3429418086377E-2</v>
      </c>
      <c r="E25" s="23">
        <f t="shared" si="3"/>
        <v>0.4760742557654255</v>
      </c>
      <c r="F25" s="19">
        <v>54.287206780000105</v>
      </c>
      <c r="G25" s="22">
        <f t="shared" si="1"/>
        <v>9.9324287484752177E-3</v>
      </c>
      <c r="H25" s="22">
        <f t="shared" si="4"/>
        <v>7.6626788576200366E-2</v>
      </c>
      <c r="I25" s="7">
        <f t="shared" si="5"/>
        <v>146.68768905689771</v>
      </c>
    </row>
    <row r="26" spans="2:9" ht="17.100000000000001" customHeight="1">
      <c r="B26" s="39" t="s">
        <v>27</v>
      </c>
      <c r="C26" s="8">
        <v>345992</v>
      </c>
      <c r="D26" s="24">
        <f t="shared" si="0"/>
        <v>4.0601888805988189E-2</v>
      </c>
      <c r="E26" s="25">
        <f t="shared" si="3"/>
        <v>0.51667614457141364</v>
      </c>
      <c r="F26" s="32">
        <v>54.338250390000027</v>
      </c>
      <c r="G26" s="24">
        <f t="shared" si="1"/>
        <v>9.9417677262834472E-3</v>
      </c>
      <c r="H26" s="24">
        <f t="shared" si="4"/>
        <v>8.6568556302483807E-2</v>
      </c>
      <c r="I26" s="7">
        <f t="shared" si="5"/>
        <v>157.05059767277865</v>
      </c>
    </row>
    <row r="27" spans="2:9" ht="17.100000000000001" customHeight="1">
      <c r="B27" s="40" t="s">
        <v>28</v>
      </c>
      <c r="C27" s="10">
        <v>328077</v>
      </c>
      <c r="D27" s="26">
        <f t="shared" si="0"/>
        <v>3.8499577660183436E-2</v>
      </c>
      <c r="E27" s="27">
        <f t="shared" si="3"/>
        <v>0.55517572223159706</v>
      </c>
      <c r="F27" s="33">
        <v>54.098136790000119</v>
      </c>
      <c r="G27" s="26">
        <f t="shared" si="1"/>
        <v>9.8978363589319468E-3</v>
      </c>
      <c r="H27" s="26">
        <f t="shared" si="4"/>
        <v>9.6466392661415754E-2</v>
      </c>
      <c r="I27" s="11">
        <f t="shared" si="5"/>
        <v>164.89463385119993</v>
      </c>
    </row>
    <row r="28" spans="2:9" ht="17.100000000000001" customHeight="1">
      <c r="B28" s="38" t="s">
        <v>29</v>
      </c>
      <c r="C28" s="6">
        <v>307540</v>
      </c>
      <c r="D28" s="22">
        <f t="shared" si="0"/>
        <v>3.6089576878637682E-2</v>
      </c>
      <c r="E28" s="23">
        <f t="shared" si="3"/>
        <v>0.59126529911023473</v>
      </c>
      <c r="F28" s="34">
        <v>54.168710190000098</v>
      </c>
      <c r="G28" s="22">
        <f t="shared" si="1"/>
        <v>9.9107485220107754E-3</v>
      </c>
      <c r="H28" s="22">
        <f t="shared" si="4"/>
        <v>0.10637714118342653</v>
      </c>
      <c r="I28" s="7">
        <f t="shared" si="5"/>
        <v>176.1354951876182</v>
      </c>
    </row>
    <row r="29" spans="2:9" ht="17.100000000000001" customHeight="1">
      <c r="B29" s="38" t="s">
        <v>30</v>
      </c>
      <c r="C29" s="6">
        <v>287282</v>
      </c>
      <c r="D29" s="22">
        <f t="shared" si="0"/>
        <v>3.3712316527439647E-2</v>
      </c>
      <c r="E29" s="23">
        <f t="shared" si="3"/>
        <v>0.6249776156376744</v>
      </c>
      <c r="F29" s="34">
        <v>53.696963700000062</v>
      </c>
      <c r="G29" s="22">
        <f t="shared" si="1"/>
        <v>9.8244374244761939E-3</v>
      </c>
      <c r="H29" s="22">
        <f t="shared" si="4"/>
        <v>0.11620157860790273</v>
      </c>
      <c r="I29" s="7">
        <f t="shared" si="5"/>
        <v>186.9137770552978</v>
      </c>
    </row>
    <row r="30" spans="2:9" ht="17.100000000000001" customHeight="1">
      <c r="B30" s="38" t="s">
        <v>31</v>
      </c>
      <c r="C30" s="6">
        <v>552241</v>
      </c>
      <c r="D30" s="22">
        <f t="shared" si="0"/>
        <v>6.4805046579423001E-2</v>
      </c>
      <c r="E30" s="23">
        <f t="shared" si="3"/>
        <v>0.68978266221709739</v>
      </c>
      <c r="F30" s="34">
        <v>109.88040347000022</v>
      </c>
      <c r="G30" s="22">
        <f t="shared" si="1"/>
        <v>2.0103802406749725E-2</v>
      </c>
      <c r="H30" s="22">
        <f t="shared" si="4"/>
        <v>0.13630538101465245</v>
      </c>
      <c r="I30" s="7">
        <f t="shared" si="5"/>
        <v>198.97183199001924</v>
      </c>
    </row>
    <row r="31" spans="2:9" ht="17.100000000000001" customHeight="1">
      <c r="B31" s="38" t="s">
        <v>32</v>
      </c>
      <c r="C31" s="6">
        <v>535696</v>
      </c>
      <c r="D31" s="22">
        <f t="shared" si="0"/>
        <v>6.2863503855038985E-2</v>
      </c>
      <c r="E31" s="23">
        <f t="shared" si="3"/>
        <v>0.75264616607213641</v>
      </c>
      <c r="F31" s="34">
        <v>113.34405400000006</v>
      </c>
      <c r="G31" s="22">
        <f t="shared" si="1"/>
        <v>2.0737514548880346E-2</v>
      </c>
      <c r="H31" s="22">
        <f t="shared" si="4"/>
        <v>0.15704289556353279</v>
      </c>
      <c r="I31" s="7">
        <f t="shared" si="5"/>
        <v>211.58278949254813</v>
      </c>
    </row>
    <row r="32" spans="2:9" ht="17.100000000000001" customHeight="1">
      <c r="B32" s="39" t="s">
        <v>33</v>
      </c>
      <c r="C32" s="8">
        <v>390622</v>
      </c>
      <c r="D32" s="24">
        <f t="shared" si="0"/>
        <v>4.5839184169497324E-2</v>
      </c>
      <c r="E32" s="25">
        <f t="shared" si="3"/>
        <v>0.7984853502416337</v>
      </c>
      <c r="F32" s="32">
        <v>113.43671352000013</v>
      </c>
      <c r="G32" s="24">
        <f t="shared" si="1"/>
        <v>2.0754467605315876E-2</v>
      </c>
      <c r="H32" s="24">
        <f t="shared" si="4"/>
        <v>0.17779736316884867</v>
      </c>
      <c r="I32" s="9">
        <f t="shared" si="5"/>
        <v>290.40021688486598</v>
      </c>
    </row>
    <row r="33" spans="2:9" ht="17.100000000000001" customHeight="1">
      <c r="B33" s="40" t="s">
        <v>34</v>
      </c>
      <c r="C33" s="10">
        <v>280942</v>
      </c>
      <c r="D33" s="26">
        <f t="shared" si="0"/>
        <v>3.2968322518821057E-2</v>
      </c>
      <c r="E33" s="27">
        <f t="shared" si="3"/>
        <v>0.83145367276045479</v>
      </c>
      <c r="F33" s="33">
        <v>103.93644929999996</v>
      </c>
      <c r="G33" s="26">
        <f t="shared" si="1"/>
        <v>1.9016292019321215E-2</v>
      </c>
      <c r="H33" s="26">
        <f t="shared" si="4"/>
        <v>0.1968136551881699</v>
      </c>
      <c r="I33" s="7">
        <f t="shared" si="5"/>
        <v>369.95696371493034</v>
      </c>
    </row>
    <row r="34" spans="2:9" ht="17.100000000000001" customHeight="1">
      <c r="B34" s="38" t="s">
        <v>35</v>
      </c>
      <c r="C34" s="6">
        <v>206296</v>
      </c>
      <c r="D34" s="22">
        <f t="shared" si="0"/>
        <v>2.420867318643246E-2</v>
      </c>
      <c r="E34" s="23">
        <f t="shared" si="3"/>
        <v>0.85566234594688728</v>
      </c>
      <c r="F34" s="34">
        <v>94.534484639999988</v>
      </c>
      <c r="G34" s="22">
        <f t="shared" si="1"/>
        <v>1.7296101395781242E-2</v>
      </c>
      <c r="H34" s="22">
        <f t="shared" si="4"/>
        <v>0.21410975658395115</v>
      </c>
      <c r="I34" s="7">
        <f t="shared" si="5"/>
        <v>458.24681351068358</v>
      </c>
    </row>
    <row r="35" spans="2:9" ht="17.100000000000001" customHeight="1">
      <c r="B35" s="38" t="s">
        <v>36</v>
      </c>
      <c r="C35" s="6">
        <v>161484</v>
      </c>
      <c r="D35" s="22">
        <f t="shared" si="0"/>
        <v>1.8950020266209035E-2</v>
      </c>
      <c r="E35" s="23">
        <f t="shared" si="3"/>
        <v>0.87461236621309635</v>
      </c>
      <c r="F35" s="34">
        <v>86.795099750000176</v>
      </c>
      <c r="G35" s="22">
        <f t="shared" si="1"/>
        <v>1.588009763473917E-2</v>
      </c>
      <c r="H35" s="22">
        <f t="shared" si="4"/>
        <v>0.22998985421869031</v>
      </c>
      <c r="I35" s="7">
        <f t="shared" si="5"/>
        <v>537.48420741373866</v>
      </c>
    </row>
    <row r="36" spans="2:9" ht="17.100000000000001" customHeight="1">
      <c r="B36" s="38" t="s">
        <v>37</v>
      </c>
      <c r="C36" s="6">
        <v>132794</v>
      </c>
      <c r="D36" s="22">
        <f t="shared" si="0"/>
        <v>1.5583271353390818E-2</v>
      </c>
      <c r="E36" s="23">
        <f t="shared" si="3"/>
        <v>0.89019563756648712</v>
      </c>
      <c r="F36" s="34">
        <v>80.926072010000098</v>
      </c>
      <c r="G36" s="22">
        <f t="shared" si="1"/>
        <v>1.4806295844077668E-2</v>
      </c>
      <c r="H36" s="22">
        <f t="shared" si="4"/>
        <v>0.24479615006276798</v>
      </c>
      <c r="I36" s="7">
        <f t="shared" si="5"/>
        <v>609.41060597617434</v>
      </c>
    </row>
    <row r="37" spans="2:9" ht="17.100000000000001" customHeight="1">
      <c r="B37" s="38" t="s">
        <v>38</v>
      </c>
      <c r="C37" s="6">
        <v>112057</v>
      </c>
      <c r="D37" s="22">
        <f t="shared" si="0"/>
        <v>1.3149800729301888E-2</v>
      </c>
      <c r="E37" s="23">
        <f t="shared" si="3"/>
        <v>0.90334543829578906</v>
      </c>
      <c r="F37" s="34">
        <v>75.250263399999938</v>
      </c>
      <c r="G37" s="22">
        <f t="shared" si="1"/>
        <v>1.3767845572777698E-2</v>
      </c>
      <c r="H37" s="22">
        <f t="shared" si="4"/>
        <v>0.25856399563554566</v>
      </c>
      <c r="I37" s="7">
        <f t="shared" si="5"/>
        <v>671.53558813817904</v>
      </c>
    </row>
    <row r="38" spans="2:9" ht="17.100000000000001" customHeight="1">
      <c r="B38" s="39" t="s">
        <v>39</v>
      </c>
      <c r="C38" s="8">
        <v>95928</v>
      </c>
      <c r="D38" s="24">
        <f t="shared" si="0"/>
        <v>1.1257075277407672E-2</v>
      </c>
      <c r="E38" s="25">
        <f t="shared" si="3"/>
        <v>0.91460251357319677</v>
      </c>
      <c r="F38" s="32">
        <v>70.674058480000042</v>
      </c>
      <c r="G38" s="24">
        <f t="shared" si="1"/>
        <v>1.2930579631088726E-2</v>
      </c>
      <c r="H38" s="24">
        <f t="shared" si="4"/>
        <v>0.2714945752666344</v>
      </c>
      <c r="I38" s="7">
        <f t="shared" si="5"/>
        <v>736.74066466516604</v>
      </c>
    </row>
    <row r="39" spans="2:9" ht="17.100000000000001" customHeight="1">
      <c r="B39" s="40" t="s">
        <v>40</v>
      </c>
      <c r="C39" s="10">
        <v>81196</v>
      </c>
      <c r="D39" s="26">
        <f t="shared" si="0"/>
        <v>9.5282866756775213E-3</v>
      </c>
      <c r="E39" s="27">
        <f t="shared" si="3"/>
        <v>0.92413080024887428</v>
      </c>
      <c r="F39" s="33">
        <v>66.836852359999938</v>
      </c>
      <c r="G39" s="26">
        <f t="shared" si="1"/>
        <v>1.2228521473361679E-2</v>
      </c>
      <c r="H39" s="26">
        <f t="shared" si="4"/>
        <v>0.28372309673999607</v>
      </c>
      <c r="I39" s="11">
        <f t="shared" si="5"/>
        <v>823.15449480269888</v>
      </c>
    </row>
    <row r="40" spans="2:9" ht="17.100000000000001" customHeight="1">
      <c r="B40" s="38" t="s">
        <v>41</v>
      </c>
      <c r="C40" s="6">
        <v>127378</v>
      </c>
      <c r="D40" s="22">
        <f t="shared" si="0"/>
        <v>1.4947708017321683E-2</v>
      </c>
      <c r="E40" s="23">
        <f t="shared" si="3"/>
        <v>0.93907850826619599</v>
      </c>
      <c r="F40" s="34">
        <v>122.61907530999986</v>
      </c>
      <c r="G40" s="22">
        <f t="shared" si="1"/>
        <v>2.2434479520305278E-2</v>
      </c>
      <c r="H40" s="22">
        <f t="shared" si="4"/>
        <v>0.30615757626030138</v>
      </c>
      <c r="I40" s="7">
        <f t="shared" si="5"/>
        <v>962.63935145786445</v>
      </c>
    </row>
    <row r="41" spans="2:9" ht="17.100000000000001" customHeight="1">
      <c r="B41" s="38" t="s">
        <v>42</v>
      </c>
      <c r="C41" s="6">
        <v>95746</v>
      </c>
      <c r="D41" s="22">
        <f t="shared" si="0"/>
        <v>1.1235717720693384E-2</v>
      </c>
      <c r="E41" s="23">
        <f t="shared" si="3"/>
        <v>0.95031422598688942</v>
      </c>
      <c r="F41" s="34">
        <v>109.37568330999991</v>
      </c>
      <c r="G41" s="22">
        <f t="shared" si="1"/>
        <v>2.0011458421408251E-2</v>
      </c>
      <c r="H41" s="22">
        <f t="shared" si="4"/>
        <v>0.32616903468170966</v>
      </c>
      <c r="I41" s="7">
        <f t="shared" si="5"/>
        <v>1142.352508825433</v>
      </c>
    </row>
    <row r="42" spans="2:9" ht="17.100000000000001" customHeight="1">
      <c r="B42" s="38" t="s">
        <v>43</v>
      </c>
      <c r="C42" s="6">
        <v>73750</v>
      </c>
      <c r="D42" s="22">
        <f t="shared" si="0"/>
        <v>8.6545044377951772E-3</v>
      </c>
      <c r="E42" s="23">
        <f t="shared" si="3"/>
        <v>0.95896873042468456</v>
      </c>
      <c r="F42" s="34">
        <v>97.489502780000009</v>
      </c>
      <c r="G42" s="22">
        <f t="shared" si="1"/>
        <v>1.7836753767986456E-2</v>
      </c>
      <c r="H42" s="22">
        <f t="shared" si="4"/>
        <v>0.34400578844969609</v>
      </c>
      <c r="I42" s="7">
        <f t="shared" si="5"/>
        <v>1321.8915631186444</v>
      </c>
    </row>
    <row r="43" spans="2:9" ht="17.100000000000001" customHeight="1">
      <c r="B43" s="38" t="s">
        <v>44</v>
      </c>
      <c r="C43" s="6">
        <v>55809</v>
      </c>
      <c r="D43" s="22">
        <f t="shared" si="0"/>
        <v>6.549142212459811E-3</v>
      </c>
      <c r="E43" s="23">
        <f t="shared" si="3"/>
        <v>0.96551787263714439</v>
      </c>
      <c r="F43" s="34">
        <v>89.668950629999955</v>
      </c>
      <c r="G43" s="22">
        <f t="shared" si="1"/>
        <v>1.6405899583161694E-2</v>
      </c>
      <c r="H43" s="22">
        <f t="shared" si="4"/>
        <v>0.36041168803285778</v>
      </c>
      <c r="I43" s="7">
        <f t="shared" si="5"/>
        <v>1606.7112944148785</v>
      </c>
    </row>
    <row r="44" spans="2:9" ht="17.100000000000001" customHeight="1">
      <c r="B44" s="39" t="s">
        <v>45</v>
      </c>
      <c r="C44" s="8">
        <v>43698</v>
      </c>
      <c r="D44" s="24">
        <f t="shared" si="0"/>
        <v>5.1279258972579478E-3</v>
      </c>
      <c r="E44" s="25">
        <f t="shared" si="3"/>
        <v>0.97064579853440236</v>
      </c>
      <c r="F44" s="32">
        <v>82.794211559999979</v>
      </c>
      <c r="G44" s="24">
        <f t="shared" si="1"/>
        <v>1.5148092080671265E-2</v>
      </c>
      <c r="H44" s="24">
        <f t="shared" si="4"/>
        <v>0.37555978011352903</v>
      </c>
      <c r="I44" s="9">
        <f t="shared" si="5"/>
        <v>1894.6910970753804</v>
      </c>
    </row>
    <row r="45" spans="2:9" ht="17.100000000000001" customHeight="1">
      <c r="B45" s="40" t="s">
        <v>46</v>
      </c>
      <c r="C45" s="10">
        <v>34577</v>
      </c>
      <c r="D45" s="26">
        <f t="shared" si="0"/>
        <v>4.057583728076527E-3</v>
      </c>
      <c r="E45" s="27">
        <f t="shared" si="3"/>
        <v>0.97470338226247888</v>
      </c>
      <c r="F45" s="33">
        <v>76.696933539999947</v>
      </c>
      <c r="G45" s="26">
        <f t="shared" si="1"/>
        <v>1.4032529444731677E-2</v>
      </c>
      <c r="H45" s="26">
        <f t="shared" si="4"/>
        <v>0.38959230955826069</v>
      </c>
      <c r="I45" s="7">
        <f t="shared" si="5"/>
        <v>2218.1488717933871</v>
      </c>
    </row>
    <row r="46" spans="2:9" ht="17.100000000000001" customHeight="1">
      <c r="B46" s="38" t="s">
        <v>47</v>
      </c>
      <c r="C46" s="6">
        <v>82049</v>
      </c>
      <c r="D46" s="22">
        <f t="shared" si="0"/>
        <v>9.628385554124156E-3</v>
      </c>
      <c r="E46" s="23">
        <f t="shared" si="3"/>
        <v>0.98433176781660303</v>
      </c>
      <c r="F46" s="34">
        <v>251.17220794999974</v>
      </c>
      <c r="G46" s="22">
        <f t="shared" si="1"/>
        <v>4.5954658694645927E-2</v>
      </c>
      <c r="H46" s="22">
        <f t="shared" si="4"/>
        <v>0.43554696825290662</v>
      </c>
      <c r="I46" s="7">
        <f t="shared" si="5"/>
        <v>3061.2464253068256</v>
      </c>
    </row>
    <row r="47" spans="2:9" ht="17.100000000000001" customHeight="1">
      <c r="B47" s="38" t="s">
        <v>48</v>
      </c>
      <c r="C47" s="6">
        <v>40445</v>
      </c>
      <c r="D47" s="22">
        <f t="shared" si="0"/>
        <v>4.7461889082932333E-3</v>
      </c>
      <c r="E47" s="23">
        <f t="shared" si="3"/>
        <v>0.98907795672489629</v>
      </c>
      <c r="F47" s="34">
        <v>191.63242768000003</v>
      </c>
      <c r="G47" s="22">
        <f t="shared" si="1"/>
        <v>3.5061215095158492E-2</v>
      </c>
      <c r="H47" s="22">
        <f t="shared" si="4"/>
        <v>0.47060818334806509</v>
      </c>
      <c r="I47" s="7">
        <f t="shared" si="5"/>
        <v>4738.0993368772415</v>
      </c>
    </row>
    <row r="48" spans="2:9" ht="17.100000000000001" customHeight="1">
      <c r="B48" s="38" t="s">
        <v>49</v>
      </c>
      <c r="C48" s="6">
        <v>23801</v>
      </c>
      <c r="D48" s="22">
        <f t="shared" si="0"/>
        <v>2.7930286118503459E-3</v>
      </c>
      <c r="E48" s="23">
        <f t="shared" si="3"/>
        <v>0.99187098533674667</v>
      </c>
      <c r="F48" s="34">
        <v>155.06501025999998</v>
      </c>
      <c r="G48" s="22">
        <f t="shared" si="1"/>
        <v>2.8370812519984755E-2</v>
      </c>
      <c r="H48" s="22">
        <f t="shared" si="4"/>
        <v>0.49897899586804983</v>
      </c>
      <c r="I48" s="7">
        <f t="shared" si="5"/>
        <v>6515.0628234107808</v>
      </c>
    </row>
    <row r="49" spans="2:9" ht="17.100000000000001" customHeight="1">
      <c r="B49" s="38" t="s">
        <v>50</v>
      </c>
      <c r="C49" s="6">
        <v>15281</v>
      </c>
      <c r="D49" s="22">
        <f t="shared" si="0"/>
        <v>1.7932133195111607E-3</v>
      </c>
      <c r="E49" s="23">
        <f t="shared" si="3"/>
        <v>0.99366419865625788</v>
      </c>
      <c r="F49" s="34">
        <v>124.37912042000002</v>
      </c>
      <c r="G49" s="22">
        <f t="shared" si="1"/>
        <v>2.2756498715730513E-2</v>
      </c>
      <c r="H49" s="22">
        <f t="shared" si="4"/>
        <v>0.52173549458378032</v>
      </c>
      <c r="I49" s="7">
        <f t="shared" si="5"/>
        <v>8139.4621045743088</v>
      </c>
    </row>
    <row r="50" spans="2:9" ht="17.100000000000001" customHeight="1">
      <c r="B50" s="39" t="s">
        <v>51</v>
      </c>
      <c r="C50" s="8">
        <v>10635</v>
      </c>
      <c r="D50" s="24">
        <f t="shared" si="0"/>
        <v>1.2480088772332436E-3</v>
      </c>
      <c r="E50" s="25">
        <f t="shared" si="3"/>
        <v>0.99491220753349108</v>
      </c>
      <c r="F50" s="32">
        <v>106.85520462000005</v>
      </c>
      <c r="G50" s="24">
        <f t="shared" si="1"/>
        <v>1.9550309718327497E-2</v>
      </c>
      <c r="H50" s="24">
        <f t="shared" si="4"/>
        <v>0.54128580430210782</v>
      </c>
      <c r="I50" s="7">
        <f t="shared" si="5"/>
        <v>10047.503960507762</v>
      </c>
    </row>
    <row r="51" spans="2:9" ht="17.100000000000001" customHeight="1">
      <c r="B51" s="38" t="s">
        <v>52</v>
      </c>
      <c r="C51" s="6">
        <v>7458</v>
      </c>
      <c r="D51" s="22">
        <f t="shared" si="0"/>
        <v>8.7519042843493464E-4</v>
      </c>
      <c r="E51" s="23">
        <f t="shared" si="3"/>
        <v>0.99578739796192606</v>
      </c>
      <c r="F51" s="34">
        <v>90.889777829999957</v>
      </c>
      <c r="G51" s="22">
        <f t="shared" si="1"/>
        <v>1.6629263058599665E-2</v>
      </c>
      <c r="H51" s="22">
        <f t="shared" si="4"/>
        <v>0.55791506736070751</v>
      </c>
      <c r="I51" s="11">
        <f t="shared" si="5"/>
        <v>12186.883592115842</v>
      </c>
    </row>
    <row r="52" spans="2:9" ht="17.100000000000001" customHeight="1">
      <c r="B52" s="38" t="s">
        <v>53</v>
      </c>
      <c r="C52" s="6">
        <v>17678</v>
      </c>
      <c r="D52" s="22">
        <f t="shared" si="0"/>
        <v>2.0744993823910937E-3</v>
      </c>
      <c r="E52" s="23">
        <f t="shared" si="3"/>
        <v>0.99786189734431718</v>
      </c>
      <c r="F52" s="34">
        <v>331.17289002000018</v>
      </c>
      <c r="G52" s="22">
        <f t="shared" si="1"/>
        <v>6.0591644489657141E-2</v>
      </c>
      <c r="H52" s="22">
        <f t="shared" si="4"/>
        <v>0.61850671185036465</v>
      </c>
      <c r="I52" s="7">
        <f t="shared" si="5"/>
        <v>18733.617491797722</v>
      </c>
    </row>
    <row r="53" spans="2:9" ht="17.100000000000001" customHeight="1">
      <c r="B53" s="38" t="s">
        <v>54</v>
      </c>
      <c r="C53" s="6">
        <v>6626</v>
      </c>
      <c r="D53" s="22">
        <f t="shared" si="0"/>
        <v>7.775558834553335E-4</v>
      </c>
      <c r="E53" s="23">
        <f t="shared" si="3"/>
        <v>0.99863945322777248</v>
      </c>
      <c r="F53" s="34">
        <v>224.85559410000002</v>
      </c>
      <c r="G53" s="22">
        <f t="shared" si="1"/>
        <v>4.1139750957256936E-2</v>
      </c>
      <c r="H53" s="22">
        <f t="shared" si="4"/>
        <v>0.65964646280762163</v>
      </c>
      <c r="I53" s="7">
        <f t="shared" si="5"/>
        <v>33935.344717778455</v>
      </c>
    </row>
    <row r="54" spans="2:9" ht="17.100000000000001" customHeight="1">
      <c r="B54" s="38" t="s">
        <v>55</v>
      </c>
      <c r="C54" s="6">
        <v>3353</v>
      </c>
      <c r="D54" s="22">
        <f t="shared" si="0"/>
        <v>3.9347191023630143E-4</v>
      </c>
      <c r="E54" s="23">
        <f t="shared" si="3"/>
        <v>0.99903292513800879</v>
      </c>
      <c r="F54" s="34">
        <v>163.64160630000003</v>
      </c>
      <c r="G54" s="22">
        <f t="shared" si="1"/>
        <v>2.993999307143539E-2</v>
      </c>
      <c r="H54" s="22">
        <f t="shared" si="4"/>
        <v>0.68958645587905698</v>
      </c>
      <c r="I54" s="7">
        <f t="shared" si="5"/>
        <v>48804.535132716985</v>
      </c>
    </row>
    <row r="55" spans="2:9" ht="17.100000000000001" customHeight="1" thickBot="1">
      <c r="B55" s="41" t="s">
        <v>56</v>
      </c>
      <c r="C55" s="12">
        <v>8241</v>
      </c>
      <c r="D55" s="28">
        <f t="shared" si="0"/>
        <v>9.6707486199145841E-4</v>
      </c>
      <c r="E55" s="23">
        <f t="shared" si="3"/>
        <v>1.0000000000000002</v>
      </c>
      <c r="F55" s="35">
        <v>1696.6126497100001</v>
      </c>
      <c r="G55" s="28">
        <f t="shared" si="1"/>
        <v>0.31041354412094302</v>
      </c>
      <c r="H55" s="22">
        <f t="shared" si="4"/>
        <v>1</v>
      </c>
      <c r="I55" s="7">
        <f t="shared" si="5"/>
        <v>205874.60862880718</v>
      </c>
    </row>
    <row r="56" spans="2:9" ht="17.100000000000001" customHeight="1" thickTop="1" thickBot="1">
      <c r="B56" s="13" t="s">
        <v>7</v>
      </c>
      <c r="C56" s="14">
        <v>8521574</v>
      </c>
      <c r="D56" s="15">
        <f t="shared" si="0"/>
        <v>1</v>
      </c>
      <c r="E56" s="16"/>
      <c r="F56" s="36">
        <v>5465.6527778600012</v>
      </c>
      <c r="G56" s="15">
        <f t="shared" si="1"/>
        <v>1</v>
      </c>
      <c r="H56" s="16"/>
      <c r="I56" s="17">
        <f>F56*10^6/C56</f>
        <v>641.39005046016166</v>
      </c>
    </row>
    <row r="57" spans="2:9" ht="3" customHeight="1" thickTop="1"/>
    <row r="58" spans="2:9" ht="12" customHeight="1">
      <c r="B58" s="18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2019-09-19T16:18:57Z</dcterms:modified>
</cp:coreProperties>
</file>