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6" sheetId="77" r:id="rId1"/>
  </sheets>
  <definedNames>
    <definedName name="_xlnm.Print_Area" localSheetId="0">I.46!$A$2:$I$58</definedName>
  </definedNames>
  <calcPr calcId="162913"/>
</workbook>
</file>

<file path=xl/calcChain.xml><?xml version="1.0" encoding="utf-8"?>
<calcChain xmlns="http://schemas.openxmlformats.org/spreadsheetml/2006/main">
  <c r="G54" i="77" l="1"/>
  <c r="I54" i="77"/>
  <c r="G55" i="77"/>
  <c r="I55" i="77"/>
  <c r="D54" i="77"/>
  <c r="D55" i="77"/>
  <c r="G53" i="77" l="1"/>
  <c r="I53" i="77"/>
  <c r="D53" i="77"/>
  <c r="G14" i="77" l="1"/>
  <c r="I56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D14" i="77"/>
  <c r="D15" i="77"/>
  <c r="G15" i="77"/>
  <c r="D16" i="77"/>
  <c r="G16" i="77"/>
  <c r="D17" i="77"/>
  <c r="G17" i="77"/>
  <c r="D18" i="77"/>
  <c r="G18" i="77"/>
  <c r="D19" i="77"/>
  <c r="G19" i="77"/>
  <c r="D20" i="77"/>
  <c r="G20" i="77"/>
  <c r="D21" i="77"/>
  <c r="G21" i="77"/>
  <c r="D22" i="77"/>
  <c r="G22" i="77"/>
  <c r="D23" i="77"/>
  <c r="G23" i="77"/>
  <c r="D24" i="77"/>
  <c r="G24" i="77"/>
  <c r="D25" i="77"/>
  <c r="G25" i="77"/>
  <c r="D26" i="77"/>
  <c r="G26" i="77"/>
  <c r="D27" i="77"/>
  <c r="G27" i="77"/>
  <c r="D28" i="77"/>
  <c r="G28" i="77"/>
  <c r="D29" i="77"/>
  <c r="G29" i="77"/>
  <c r="D30" i="77"/>
  <c r="G30" i="77"/>
  <c r="D31" i="77"/>
  <c r="G31" i="77"/>
  <c r="D32" i="77"/>
  <c r="G32" i="77"/>
  <c r="D33" i="77"/>
  <c r="G33" i="77"/>
  <c r="D34" i="77"/>
  <c r="G34" i="77"/>
  <c r="D35" i="77"/>
  <c r="G35" i="77"/>
  <c r="D36" i="77"/>
  <c r="G36" i="77"/>
  <c r="D37" i="77"/>
  <c r="G37" i="77"/>
  <c r="D38" i="77"/>
  <c r="G38" i="77"/>
  <c r="D39" i="77"/>
  <c r="G39" i="77"/>
  <c r="D40" i="77"/>
  <c r="G40" i="77"/>
  <c r="D41" i="77"/>
  <c r="G41" i="77"/>
  <c r="D42" i="77"/>
  <c r="G42" i="77"/>
  <c r="D43" i="77"/>
  <c r="G43" i="77"/>
  <c r="D44" i="77"/>
  <c r="G44" i="77"/>
  <c r="D45" i="77"/>
  <c r="G45" i="77"/>
  <c r="D46" i="77"/>
  <c r="G46" i="77"/>
  <c r="D47" i="77"/>
  <c r="G47" i="77"/>
  <c r="D48" i="77"/>
  <c r="G48" i="77"/>
  <c r="D49" i="77"/>
  <c r="G49" i="77"/>
  <c r="D50" i="77"/>
  <c r="G50" i="77"/>
  <c r="D51" i="77"/>
  <c r="G51" i="77"/>
  <c r="D52" i="77"/>
  <c r="G52" i="77"/>
  <c r="D56" i="77"/>
  <c r="G56" i="77"/>
  <c r="E15" i="77" l="1"/>
  <c r="E16" i="77" s="1"/>
  <c r="E17" i="77" s="1"/>
  <c r="E18" i="77" s="1"/>
  <c r="E19" i="77" s="1"/>
  <c r="E20" i="77" s="1"/>
  <c r="E21" i="77" s="1"/>
  <c r="E22" i="77" s="1"/>
  <c r="E23" i="77" s="1"/>
  <c r="E24" i="77" s="1"/>
  <c r="E25" i="77" s="1"/>
  <c r="E26" i="77" s="1"/>
  <c r="E27" i="77" s="1"/>
  <c r="E28" i="77" s="1"/>
  <c r="E29" i="77" s="1"/>
  <c r="E30" i="77" s="1"/>
  <c r="E31" i="77" s="1"/>
  <c r="E32" i="77" s="1"/>
  <c r="E33" i="77" s="1"/>
  <c r="E34" i="77" s="1"/>
  <c r="E35" i="77" s="1"/>
  <c r="E36" i="77" s="1"/>
  <c r="E37" i="77" s="1"/>
  <c r="E38" i="77" s="1"/>
  <c r="E39" i="77" s="1"/>
  <c r="E40" i="77" s="1"/>
  <c r="E41" i="77" s="1"/>
  <c r="E42" i="77" s="1"/>
  <c r="E43" i="77" s="1"/>
  <c r="E44" i="77" s="1"/>
  <c r="E45" i="77" s="1"/>
  <c r="E46" i="77" s="1"/>
  <c r="E47" i="77" s="1"/>
  <c r="E48" i="77" s="1"/>
  <c r="E49" i="77" s="1"/>
  <c r="E50" i="77" s="1"/>
  <c r="E51" i="77" s="1"/>
  <c r="E52" i="77" s="1"/>
  <c r="E53" i="77" s="1"/>
  <c r="E54" i="77" s="1"/>
  <c r="E55" i="77" s="1"/>
  <c r="H15" i="77"/>
  <c r="H16" i="77"/>
  <c r="H17" i="77" s="1"/>
  <c r="H18" i="77" s="1"/>
  <c r="H19" i="77" s="1"/>
  <c r="H20" i="77" s="1"/>
  <c r="H21" i="77" s="1"/>
  <c r="H22" i="77" s="1"/>
  <c r="H23" i="77" s="1"/>
  <c r="H24" i="77" s="1"/>
  <c r="H25" i="77" s="1"/>
  <c r="H26" i="77" s="1"/>
  <c r="H27" i="77" s="1"/>
  <c r="H28" i="77" s="1"/>
  <c r="H29" i="77" s="1"/>
  <c r="H30" i="77" s="1"/>
  <c r="H31" i="77" s="1"/>
  <c r="H32" i="77" s="1"/>
  <c r="H33" i="77" s="1"/>
  <c r="H34" i="77" s="1"/>
  <c r="H35" i="77" s="1"/>
  <c r="H36" i="77" s="1"/>
  <c r="H37" i="77" s="1"/>
  <c r="H38" i="77" s="1"/>
  <c r="H39" i="77" s="1"/>
  <c r="H40" i="77" s="1"/>
  <c r="H41" i="77" s="1"/>
  <c r="H42" i="77" s="1"/>
  <c r="H43" i="77" s="1"/>
  <c r="H44" i="77" s="1"/>
  <c r="H45" i="77" s="1"/>
  <c r="H46" i="77" s="1"/>
  <c r="H47" i="77" s="1"/>
  <c r="H48" i="77" s="1"/>
  <c r="H49" i="77" s="1"/>
  <c r="H50" i="77" s="1"/>
  <c r="H51" i="77" s="1"/>
  <c r="H52" i="77" s="1"/>
  <c r="H53" i="77" s="1"/>
  <c r="H54" i="77" s="1"/>
  <c r="H55" i="77" s="1"/>
</calcChain>
</file>

<file path=xl/sharedStrings.xml><?xml version="1.0" encoding="utf-8"?>
<sst xmlns="http://schemas.openxmlformats.org/spreadsheetml/2006/main" count="106" uniqueCount="68">
  <si>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</si>
  <si>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</si>
  <si>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</si>
  <si>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</si>
  <si>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</si>
  <si>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</si>
  <si>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</si>
  <si>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</si>
  <si>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</si>
  <si>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</si>
  <si>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</si>
  <si>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</si>
  <si>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</si>
  <si>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</si>
  <si>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</si>
  <si>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</si>
  <si>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</si>
  <si>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</si>
  <si>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</si>
  <si>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</si>
  <si>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</si>
  <si>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</si>
  <si>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</si>
  <si>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</si>
  <si>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</si>
  <si>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</si>
  <si>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</si>
  <si>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</si>
  <si>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</si>
  <si>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</si>
  <si>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</si>
  <si>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</si>
  <si>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</si>
  <si>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</si>
  <si>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</si>
  <si>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</si>
  <si>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</si>
  <si>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</si>
  <si>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</si>
  <si>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</si>
  <si>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</si>
  <si>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</si>
  <si>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</si>
  <si>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</si>
  <si>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</si>
  <si>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</si>
  <si>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</si>
  <si>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</si>
  <si>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</si>
  <si>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</si>
  <si>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</si>
  <si>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</si>
  <si>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</si>
  <si>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</si>
  <si>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</si>
  <si>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</si>
  <si>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</si>
  <si>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</si>
  <si>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</si>
  <si>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</si>
  <si>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</si>
  <si>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</si>
  <si>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</si>
  <si>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</si>
  <si>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</si>
  <si>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</si>
  <si>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2016</t>
  </si>
  <si>
    <t>I.46. DEDUCCIÓN POR CONSTRUCCIÓN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</si>
</sst>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4" fontId="7" fillId="0" borderId="39" xfId="0" applyNumberFormat="1" applyFont="1" applyBorder="1" applyAlignment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4" fontId="8" fillId="2" borderId="43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3" t="s">
        <v>66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6" t="s">
        <v>67</v>
      </c>
      <c r="C4" s="67"/>
      <c r="D4" s="67"/>
      <c r="E4" s="67"/>
      <c r="F4" s="67"/>
      <c r="G4" s="68"/>
      <c r="H4" s="67"/>
      <c r="I4" s="68"/>
    </row>
    <row r="5" spans="2:10" ht="19.5" customHeight="1" thickTop="1">
      <c r="B5" s="56" t="s">
        <v>58</v>
      </c>
      <c r="C5" s="60" t="s">
        <v>60</v>
      </c>
      <c r="D5" s="61"/>
      <c r="E5" s="62"/>
      <c r="F5" s="63" t="s">
        <v>0</v>
      </c>
      <c r="G5" s="64"/>
      <c r="H5" s="64"/>
      <c r="I5" s="65"/>
    </row>
    <row r="6" spans="2:10" ht="17.100000000000001" customHeight="1">
      <c r="B6" s="57" t="s">
        <v>59</v>
      </c>
      <c r="C6" s="43"/>
      <c r="D6" s="69" t="s">
        <v>2</v>
      </c>
      <c r="E6" s="70"/>
      <c r="F6" s="46" t="s">
        <v>3</v>
      </c>
      <c r="G6" s="49" t="s">
        <v>2</v>
      </c>
      <c r="H6" s="50"/>
      <c r="I6" s="53" t="s">
        <v>4</v>
      </c>
    </row>
    <row r="7" spans="2:10" ht="17.100000000000001" customHeight="1">
      <c r="B7" s="58" t="s">
        <v>10</v>
      </c>
      <c r="C7" s="44" t="s">
        <v>1</v>
      </c>
      <c r="D7" s="71" t="s">
        <v>61</v>
      </c>
      <c r="E7" s="72"/>
      <c r="F7" s="47" t="s">
        <v>63</v>
      </c>
      <c r="G7" s="51" t="s">
        <v>5</v>
      </c>
      <c r="H7" s="52"/>
      <c r="I7" s="54" t="s">
        <v>62</v>
      </c>
    </row>
    <row r="8" spans="2:10" ht="19.5" customHeight="1">
      <c r="B8" s="59"/>
      <c r="C8" s="45"/>
      <c r="D8" s="40" t="s">
        <v>6</v>
      </c>
      <c r="E8" s="41" t="s">
        <v>9</v>
      </c>
      <c r="F8" s="48" t="s">
        <v>7</v>
      </c>
      <c r="G8" s="42" t="s">
        <v>6</v>
      </c>
      <c r="H8" s="42" t="s">
        <v>9</v>
      </c>
      <c r="I8" s="55" t="s">
        <v>10</v>
      </c>
    </row>
    <row r="9" spans="2:10" ht="17.100000000000001" customHeight="1">
      <c r="B9" s="35" t="s">
        <v>11</v>
      </c>
      <c r="C9" s="5" t="s">
        <v>64</v>
      </c>
      <c r="D9" s="20" t="s">
        <v>64</v>
      </c>
      <c r="E9" s="21" t="s">
        <v>64</v>
      </c>
      <c r="F9" s="29" t="s">
        <v>64</v>
      </c>
      <c r="G9" s="20" t="s">
        <v>64</v>
      </c>
      <c r="H9" s="19" t="s">
        <v>64</v>
      </c>
      <c r="I9" s="31" t="s">
        <v>64</v>
      </c>
      <c r="J9" s="2"/>
    </row>
    <row r="10" spans="2:10" ht="17.100000000000001" customHeight="1">
      <c r="B10" s="36" t="s">
        <v>12</v>
      </c>
      <c r="C10" s="6" t="s">
        <v>64</v>
      </c>
      <c r="D10" s="20" t="s">
        <v>64</v>
      </c>
      <c r="E10" s="21" t="s">
        <v>64</v>
      </c>
      <c r="F10" s="30" t="s">
        <v>64</v>
      </c>
      <c r="G10" s="20" t="s">
        <v>64</v>
      </c>
      <c r="H10" s="20" t="s">
        <v>64</v>
      </c>
      <c r="I10" s="31" t="s">
        <v>64</v>
      </c>
    </row>
    <row r="11" spans="2:10" ht="17.100000000000001" customHeight="1">
      <c r="B11" s="36" t="s">
        <v>13</v>
      </c>
      <c r="C11" s="6" t="s">
        <v>64</v>
      </c>
      <c r="D11" s="20" t="s">
        <v>64</v>
      </c>
      <c r="E11" s="21" t="s">
        <v>64</v>
      </c>
      <c r="F11" s="30" t="s">
        <v>64</v>
      </c>
      <c r="G11" s="20" t="s">
        <v>64</v>
      </c>
      <c r="H11" s="20" t="s">
        <v>64</v>
      </c>
      <c r="I11" s="31" t="s">
        <v>64</v>
      </c>
    </row>
    <row r="12" spans="2:10" ht="17.100000000000001" customHeight="1">
      <c r="B12" s="36" t="s">
        <v>14</v>
      </c>
      <c r="C12" s="6" t="s">
        <v>64</v>
      </c>
      <c r="D12" s="20" t="s">
        <v>64</v>
      </c>
      <c r="E12" s="21" t="s">
        <v>64</v>
      </c>
      <c r="F12" s="30" t="s">
        <v>64</v>
      </c>
      <c r="G12" s="20" t="s">
        <v>64</v>
      </c>
      <c r="H12" s="20" t="s">
        <v>64</v>
      </c>
      <c r="I12" s="31" t="s">
        <v>64</v>
      </c>
    </row>
    <row r="13" spans="2:10" ht="17.100000000000001" customHeight="1">
      <c r="B13" s="36" t="s">
        <v>15</v>
      </c>
      <c r="C13" s="6" t="s">
        <v>64</v>
      </c>
      <c r="D13" s="20" t="s">
        <v>64</v>
      </c>
      <c r="E13" s="21" t="s">
        <v>64</v>
      </c>
      <c r="F13" s="30" t="s">
        <v>64</v>
      </c>
      <c r="G13" s="20" t="s">
        <v>64</v>
      </c>
      <c r="H13" s="20" t="s">
        <v>64</v>
      </c>
      <c r="I13" s="31" t="s">
        <v>64</v>
      </c>
    </row>
    <row r="14" spans="2:10" ht="17.100000000000001" customHeight="1">
      <c r="B14" s="37" t="s">
        <v>16</v>
      </c>
      <c r="C14" s="8">
        <v>217</v>
      </c>
      <c r="D14" s="22">
        <f t="shared" ref="D14:D56" si="0">C14/$C$56</f>
        <v>1.444932747369823E-2</v>
      </c>
      <c r="E14" s="23">
        <v>1.7778665601278467E-2</v>
      </c>
      <c r="F14" s="32">
        <v>0.10735743999999997</v>
      </c>
      <c r="G14" s="22">
        <f>F14/$F$56</f>
        <v>1.0593162699541173E-2</v>
      </c>
      <c r="H14" s="22">
        <v>1.3079134150279047E-2</v>
      </c>
      <c r="I14" s="7">
        <f t="shared" ref="I14:I52" si="1">F14*10^6/C14</f>
        <v>494.73474654377867</v>
      </c>
    </row>
    <row r="15" spans="2:10" ht="17.100000000000001" customHeight="1">
      <c r="B15" s="36" t="s">
        <v>17</v>
      </c>
      <c r="C15" s="6">
        <v>330</v>
      </c>
      <c r="D15" s="20">
        <f t="shared" si="0"/>
        <v>2.1973631642029565E-2</v>
      </c>
      <c r="E15" s="21">
        <f t="shared" ref="E15:E52" si="2">D15+E14</f>
        <v>3.9752297243308032E-2</v>
      </c>
      <c r="F15" s="30">
        <v>0.16421019999999997</v>
      </c>
      <c r="G15" s="20">
        <f t="shared" ref="G15:G56" si="3">F15/$F$56</f>
        <v>1.6202932610205646E-2</v>
      </c>
      <c r="H15" s="20">
        <f t="shared" ref="H15:H52" si="4">G15+H14</f>
        <v>2.9282066760484692E-2</v>
      </c>
      <c r="I15" s="11">
        <f t="shared" si="1"/>
        <v>497.60666666666663</v>
      </c>
    </row>
    <row r="16" spans="2:10" ht="17.100000000000001" customHeight="1">
      <c r="B16" s="36" t="s">
        <v>18</v>
      </c>
      <c r="C16" s="6">
        <v>447</v>
      </c>
      <c r="D16" s="20">
        <f t="shared" si="0"/>
        <v>2.9764282860567318E-2</v>
      </c>
      <c r="E16" s="21">
        <f t="shared" si="2"/>
        <v>6.9516580103875347E-2</v>
      </c>
      <c r="F16" s="30">
        <v>0.20913515999999999</v>
      </c>
      <c r="G16" s="20">
        <f t="shared" si="3"/>
        <v>2.0635763819205968E-2</v>
      </c>
      <c r="H16" s="20">
        <f t="shared" si="4"/>
        <v>4.991783057969066E-2</v>
      </c>
      <c r="I16" s="7">
        <f t="shared" si="1"/>
        <v>467.86389261744961</v>
      </c>
    </row>
    <row r="17" spans="2:9" ht="17.100000000000001" customHeight="1">
      <c r="B17" s="36" t="s">
        <v>19</v>
      </c>
      <c r="C17" s="6">
        <v>454</v>
      </c>
      <c r="D17" s="20">
        <f t="shared" si="0"/>
        <v>3.0230390198428551E-2</v>
      </c>
      <c r="E17" s="21">
        <f t="shared" si="2"/>
        <v>9.9746970302303894E-2</v>
      </c>
      <c r="F17" s="30">
        <v>0.24757889000000005</v>
      </c>
      <c r="G17" s="20">
        <f t="shared" si="3"/>
        <v>2.4429079742790145E-2</v>
      </c>
      <c r="H17" s="20">
        <f t="shared" si="4"/>
        <v>7.4346910322480808E-2</v>
      </c>
      <c r="I17" s="7">
        <f t="shared" si="1"/>
        <v>545.32795154185033</v>
      </c>
    </row>
    <row r="18" spans="2:9" ht="17.100000000000001" customHeight="1">
      <c r="B18" s="36" t="s">
        <v>20</v>
      </c>
      <c r="C18" s="6">
        <v>705</v>
      </c>
      <c r="D18" s="20">
        <f t="shared" si="0"/>
        <v>4.6943667598881342E-2</v>
      </c>
      <c r="E18" s="21">
        <f t="shared" si="2"/>
        <v>0.14669063790118525</v>
      </c>
      <c r="F18" s="30">
        <v>0.36671161000000019</v>
      </c>
      <c r="G18" s="20">
        <f t="shared" si="3"/>
        <v>3.6184131705643253E-2</v>
      </c>
      <c r="H18" s="20">
        <f t="shared" si="4"/>
        <v>0.11053104202812405</v>
      </c>
      <c r="I18" s="7">
        <f t="shared" si="1"/>
        <v>520.15831205673783</v>
      </c>
    </row>
    <row r="19" spans="2:9" ht="17.100000000000001" customHeight="1">
      <c r="B19" s="36" t="s">
        <v>21</v>
      </c>
      <c r="C19" s="6">
        <v>975</v>
      </c>
      <c r="D19" s="20">
        <f t="shared" si="0"/>
        <v>6.4922093487814622E-2</v>
      </c>
      <c r="E19" s="21">
        <f t="shared" si="2"/>
        <v>0.21161273138899989</v>
      </c>
      <c r="F19" s="30">
        <v>0.51163926000000037</v>
      </c>
      <c r="G19" s="20">
        <f t="shared" si="3"/>
        <v>5.0484418449739984E-2</v>
      </c>
      <c r="H19" s="20">
        <f t="shared" si="4"/>
        <v>0.16101546047786403</v>
      </c>
      <c r="I19" s="7">
        <f t="shared" si="1"/>
        <v>524.75821538461571</v>
      </c>
    </row>
    <row r="20" spans="2:9" ht="17.100000000000001" customHeight="1">
      <c r="B20" s="37" t="s">
        <v>22</v>
      </c>
      <c r="C20" s="8">
        <v>980</v>
      </c>
      <c r="D20" s="22">
        <f t="shared" si="0"/>
        <v>6.5255027300572643E-2</v>
      </c>
      <c r="E20" s="23">
        <f t="shared" si="2"/>
        <v>0.27686775868957253</v>
      </c>
      <c r="F20" s="32">
        <v>0.54438122</v>
      </c>
      <c r="G20" s="22">
        <f t="shared" si="3"/>
        <v>5.3715129887921313E-2</v>
      </c>
      <c r="H20" s="22">
        <f t="shared" si="4"/>
        <v>0.21473059036578535</v>
      </c>
      <c r="I20" s="9">
        <f t="shared" si="1"/>
        <v>555.49104081632652</v>
      </c>
    </row>
    <row r="21" spans="2:9" ht="17.100000000000001" customHeight="1">
      <c r="B21" s="38" t="s">
        <v>23</v>
      </c>
      <c r="C21" s="10">
        <v>867</v>
      </c>
      <c r="D21" s="24">
        <f t="shared" si="0"/>
        <v>5.7730723132241313E-2</v>
      </c>
      <c r="E21" s="25">
        <f t="shared" si="2"/>
        <v>0.33459848182181384</v>
      </c>
      <c r="F21" s="33">
        <v>0.52544221000000024</v>
      </c>
      <c r="G21" s="24">
        <f t="shared" si="3"/>
        <v>5.1846381766708333E-2</v>
      </c>
      <c r="H21" s="24">
        <f t="shared" si="4"/>
        <v>0.26657697213249365</v>
      </c>
      <c r="I21" s="7">
        <f t="shared" si="1"/>
        <v>606.04637831603247</v>
      </c>
    </row>
    <row r="22" spans="2:9" ht="17.100000000000001" customHeight="1">
      <c r="B22" s="36" t="s">
        <v>24</v>
      </c>
      <c r="C22" s="6">
        <v>834</v>
      </c>
      <c r="D22" s="20">
        <f t="shared" si="0"/>
        <v>5.5533359968038355E-2</v>
      </c>
      <c r="E22" s="21">
        <f t="shared" si="2"/>
        <v>0.39013184178985222</v>
      </c>
      <c r="F22" s="30">
        <v>0.49808858999999989</v>
      </c>
      <c r="G22" s="20">
        <f t="shared" si="3"/>
        <v>4.9147348079975235E-2</v>
      </c>
      <c r="H22" s="20">
        <f t="shared" si="4"/>
        <v>0.31572432021246888</v>
      </c>
      <c r="I22" s="7">
        <f t="shared" si="1"/>
        <v>597.22852517985598</v>
      </c>
    </row>
    <row r="23" spans="2:9" ht="17.100000000000001" customHeight="1">
      <c r="B23" s="36" t="s">
        <v>25</v>
      </c>
      <c r="C23" s="6">
        <v>684</v>
      </c>
      <c r="D23" s="20">
        <f t="shared" si="0"/>
        <v>4.5545345585297645E-2</v>
      </c>
      <c r="E23" s="21">
        <f t="shared" si="2"/>
        <v>0.43567718737514988</v>
      </c>
      <c r="F23" s="30">
        <v>0.40620210000000007</v>
      </c>
      <c r="G23" s="20">
        <f t="shared" si="3"/>
        <v>4.0080733428398588E-2</v>
      </c>
      <c r="H23" s="20">
        <f t="shared" si="4"/>
        <v>0.35580505364086745</v>
      </c>
      <c r="I23" s="7">
        <f t="shared" si="1"/>
        <v>593.86271929824579</v>
      </c>
    </row>
    <row r="24" spans="2:9" ht="17.100000000000001" customHeight="1">
      <c r="B24" s="36" t="s">
        <v>26</v>
      </c>
      <c r="C24" s="6">
        <v>617</v>
      </c>
      <c r="D24" s="20">
        <f t="shared" si="0"/>
        <v>4.1084032494340124E-2</v>
      </c>
      <c r="E24" s="21">
        <f t="shared" si="2"/>
        <v>0.47676121986948999</v>
      </c>
      <c r="F24" s="30">
        <v>0.38191516999999986</v>
      </c>
      <c r="G24" s="20">
        <f t="shared" si="3"/>
        <v>3.7684295873978792E-2</v>
      </c>
      <c r="H24" s="20">
        <f t="shared" si="4"/>
        <v>0.39348934951484626</v>
      </c>
      <c r="I24" s="7">
        <f t="shared" si="1"/>
        <v>618.98730956239854</v>
      </c>
    </row>
    <row r="25" spans="2:9" ht="17.100000000000001" customHeight="1">
      <c r="B25" s="36" t="s">
        <v>27</v>
      </c>
      <c r="C25" s="6">
        <v>593</v>
      </c>
      <c r="D25" s="20">
        <f t="shared" si="0"/>
        <v>3.948595019310161E-2</v>
      </c>
      <c r="E25" s="21">
        <f t="shared" si="2"/>
        <v>0.51624717006259158</v>
      </c>
      <c r="F25" s="30">
        <v>0.38675629999999994</v>
      </c>
      <c r="G25" s="20">
        <f t="shared" si="3"/>
        <v>3.8161979374438847E-2</v>
      </c>
      <c r="H25" s="20">
        <f t="shared" si="4"/>
        <v>0.43165132888928509</v>
      </c>
      <c r="I25" s="7">
        <f t="shared" si="1"/>
        <v>652.20286677908928</v>
      </c>
    </row>
    <row r="26" spans="2:9" ht="17.100000000000001" customHeight="1">
      <c r="B26" s="37" t="s">
        <v>28</v>
      </c>
      <c r="C26" s="8">
        <v>502</v>
      </c>
      <c r="D26" s="22">
        <f t="shared" si="0"/>
        <v>3.3426554800905582E-2</v>
      </c>
      <c r="E26" s="23">
        <f t="shared" si="2"/>
        <v>0.54967372486349719</v>
      </c>
      <c r="F26" s="28">
        <v>0.34073473999999992</v>
      </c>
      <c r="G26" s="22">
        <f t="shared" si="3"/>
        <v>3.3620944558717683E-2</v>
      </c>
      <c r="H26" s="22">
        <f t="shared" si="4"/>
        <v>0.46527227344800276</v>
      </c>
      <c r="I26" s="7">
        <f t="shared" si="1"/>
        <v>678.75446215139425</v>
      </c>
    </row>
    <row r="27" spans="2:9" ht="17.100000000000001" customHeight="1">
      <c r="B27" s="38" t="s">
        <v>29</v>
      </c>
      <c r="C27" s="10">
        <v>522</v>
      </c>
      <c r="D27" s="24">
        <f t="shared" si="0"/>
        <v>3.4758290051937674E-2</v>
      </c>
      <c r="E27" s="25">
        <f t="shared" si="2"/>
        <v>0.58443201491543484</v>
      </c>
      <c r="F27" s="26">
        <v>0.34861913999999983</v>
      </c>
      <c r="G27" s="24">
        <f t="shared" si="3"/>
        <v>3.4398913295567789E-2</v>
      </c>
      <c r="H27" s="24">
        <f t="shared" si="4"/>
        <v>0.49967118674357053</v>
      </c>
      <c r="I27" s="11">
        <f t="shared" si="1"/>
        <v>667.85275862068931</v>
      </c>
    </row>
    <row r="28" spans="2:9" ht="17.100000000000001" customHeight="1">
      <c r="B28" s="36" t="s">
        <v>30</v>
      </c>
      <c r="C28" s="6">
        <v>479</v>
      </c>
      <c r="D28" s="20">
        <f t="shared" si="0"/>
        <v>3.1895059262218674E-2</v>
      </c>
      <c r="E28" s="21">
        <f t="shared" si="2"/>
        <v>0.61632707417765353</v>
      </c>
      <c r="F28" s="27">
        <v>0.32206144000000014</v>
      </c>
      <c r="G28" s="20">
        <f t="shared" si="3"/>
        <v>3.1778414548339823E-2</v>
      </c>
      <c r="H28" s="20">
        <f t="shared" si="4"/>
        <v>0.53144960129191032</v>
      </c>
      <c r="I28" s="7">
        <f t="shared" si="1"/>
        <v>672.3620876826725</v>
      </c>
    </row>
    <row r="29" spans="2:9" ht="17.100000000000001" customHeight="1">
      <c r="B29" s="36" t="s">
        <v>31</v>
      </c>
      <c r="C29" s="6">
        <v>463</v>
      </c>
      <c r="D29" s="20">
        <f t="shared" si="0"/>
        <v>3.0829671061392994E-2</v>
      </c>
      <c r="E29" s="21">
        <f t="shared" si="2"/>
        <v>0.64715674523904654</v>
      </c>
      <c r="F29" s="27">
        <v>0.33715255000000027</v>
      </c>
      <c r="G29" s="20">
        <f t="shared" si="3"/>
        <v>3.3267483061399324E-2</v>
      </c>
      <c r="H29" s="20">
        <f t="shared" si="4"/>
        <v>0.5647170843533097</v>
      </c>
      <c r="I29" s="7">
        <f t="shared" si="1"/>
        <v>728.19125269978463</v>
      </c>
    </row>
    <row r="30" spans="2:9" ht="17.100000000000001" customHeight="1">
      <c r="B30" s="36" t="s">
        <v>32</v>
      </c>
      <c r="C30" s="6">
        <v>915</v>
      </c>
      <c r="D30" s="20">
        <f t="shared" si="0"/>
        <v>6.0926887734718341E-2</v>
      </c>
      <c r="E30" s="21">
        <f t="shared" si="2"/>
        <v>0.70808363297376486</v>
      </c>
      <c r="F30" s="27">
        <v>0.64643841000000024</v>
      </c>
      <c r="G30" s="20">
        <f t="shared" si="3"/>
        <v>6.3785306843780074E-2</v>
      </c>
      <c r="H30" s="20">
        <f t="shared" si="4"/>
        <v>0.62850239119708973</v>
      </c>
      <c r="I30" s="7">
        <f t="shared" si="1"/>
        <v>706.49006557377083</v>
      </c>
    </row>
    <row r="31" spans="2:9" ht="17.100000000000001" customHeight="1">
      <c r="B31" s="36" t="s">
        <v>33</v>
      </c>
      <c r="C31" s="6">
        <v>827</v>
      </c>
      <c r="D31" s="20">
        <f t="shared" si="0"/>
        <v>5.5067252630177123E-2</v>
      </c>
      <c r="E31" s="21">
        <f t="shared" si="2"/>
        <v>0.76315088560394195</v>
      </c>
      <c r="F31" s="27">
        <v>0.61331763999999989</v>
      </c>
      <c r="G31" s="20">
        <f t="shared" si="3"/>
        <v>6.0517217502751762E-2</v>
      </c>
      <c r="H31" s="20">
        <f t="shared" si="4"/>
        <v>0.68901960869984147</v>
      </c>
      <c r="I31" s="7">
        <f t="shared" si="1"/>
        <v>741.61746070132995</v>
      </c>
    </row>
    <row r="32" spans="2:9" ht="17.100000000000001" customHeight="1">
      <c r="B32" s="37" t="s">
        <v>34</v>
      </c>
      <c r="C32" s="8">
        <v>617</v>
      </c>
      <c r="D32" s="22">
        <f t="shared" si="0"/>
        <v>4.1084032494340124E-2</v>
      </c>
      <c r="E32" s="23">
        <f t="shared" si="2"/>
        <v>0.80423491809828207</v>
      </c>
      <c r="F32" s="28">
        <v>0.47630749999999999</v>
      </c>
      <c r="G32" s="22">
        <f t="shared" si="3"/>
        <v>4.6998166522149824E-2</v>
      </c>
      <c r="H32" s="22">
        <f t="shared" si="4"/>
        <v>0.7360177752219913</v>
      </c>
      <c r="I32" s="9">
        <f t="shared" si="1"/>
        <v>771.97325769854137</v>
      </c>
    </row>
    <row r="33" spans="2:9" ht="17.100000000000001" customHeight="1">
      <c r="B33" s="38" t="s">
        <v>35</v>
      </c>
      <c r="C33" s="10">
        <v>478</v>
      </c>
      <c r="D33" s="24">
        <f t="shared" si="0"/>
        <v>3.1828472499667068E-2</v>
      </c>
      <c r="E33" s="25">
        <f t="shared" si="2"/>
        <v>0.8360633905979491</v>
      </c>
      <c r="F33" s="26">
        <v>0.38417056999999988</v>
      </c>
      <c r="G33" s="24">
        <f t="shared" si="3"/>
        <v>3.7906840479667463E-2</v>
      </c>
      <c r="H33" s="24">
        <f t="shared" si="4"/>
        <v>0.77392461570165871</v>
      </c>
      <c r="I33" s="7">
        <f t="shared" si="1"/>
        <v>803.70412133891193</v>
      </c>
    </row>
    <row r="34" spans="2:9" ht="17.100000000000001" customHeight="1">
      <c r="B34" s="36" t="s">
        <v>36</v>
      </c>
      <c r="C34" s="6">
        <v>349</v>
      </c>
      <c r="D34" s="20">
        <f t="shared" si="0"/>
        <v>2.3238780130510055E-2</v>
      </c>
      <c r="E34" s="21">
        <f t="shared" si="2"/>
        <v>0.85930217072845916</v>
      </c>
      <c r="F34" s="27">
        <v>0.29611641000000005</v>
      </c>
      <c r="G34" s="20">
        <f t="shared" si="3"/>
        <v>2.9218369114744559E-2</v>
      </c>
      <c r="H34" s="20">
        <f t="shared" si="4"/>
        <v>0.80314298481640323</v>
      </c>
      <c r="I34" s="7">
        <f t="shared" si="1"/>
        <v>848.47108882521502</v>
      </c>
    </row>
    <row r="35" spans="2:9" ht="17.100000000000001" customHeight="1">
      <c r="B35" s="36" t="s">
        <v>37</v>
      </c>
      <c r="C35" s="6">
        <v>283</v>
      </c>
      <c r="D35" s="20">
        <f t="shared" si="0"/>
        <v>1.8844053802104143E-2</v>
      </c>
      <c r="E35" s="21">
        <f t="shared" si="2"/>
        <v>0.87814622453056335</v>
      </c>
      <c r="F35" s="27">
        <v>0.2465166700000001</v>
      </c>
      <c r="G35" s="20">
        <f t="shared" si="3"/>
        <v>2.4324268476028324E-2</v>
      </c>
      <c r="H35" s="20">
        <f t="shared" si="4"/>
        <v>0.82746725329243154</v>
      </c>
      <c r="I35" s="7">
        <f t="shared" si="1"/>
        <v>871.08363957597203</v>
      </c>
    </row>
    <row r="36" spans="2:9" ht="17.100000000000001" customHeight="1">
      <c r="B36" s="36" t="s">
        <v>38</v>
      </c>
      <c r="C36" s="6">
        <v>216</v>
      </c>
      <c r="D36" s="20">
        <f t="shared" si="0"/>
        <v>1.4382740711146624E-2</v>
      </c>
      <c r="E36" s="21">
        <f t="shared" si="2"/>
        <v>0.89252896524170999</v>
      </c>
      <c r="F36" s="27">
        <v>0.16619959000000001</v>
      </c>
      <c r="G36" s="20">
        <f t="shared" si="3"/>
        <v>1.6399229503488877E-2</v>
      </c>
      <c r="H36" s="20">
        <f t="shared" si="4"/>
        <v>0.84386648279592036</v>
      </c>
      <c r="I36" s="7">
        <f t="shared" si="1"/>
        <v>769.44254629629631</v>
      </c>
    </row>
    <row r="37" spans="2:9" ht="17.100000000000001" customHeight="1">
      <c r="B37" s="36" t="s">
        <v>39</v>
      </c>
      <c r="C37" s="6">
        <v>199</v>
      </c>
      <c r="D37" s="20">
        <f t="shared" si="0"/>
        <v>1.3250765747769344E-2</v>
      </c>
      <c r="E37" s="21">
        <f t="shared" si="2"/>
        <v>0.90577973098947928</v>
      </c>
      <c r="F37" s="27">
        <v>0.17611916000000002</v>
      </c>
      <c r="G37" s="20">
        <f t="shared" si="3"/>
        <v>1.7378012333253517E-2</v>
      </c>
      <c r="H37" s="20">
        <f t="shared" si="4"/>
        <v>0.86124449512917389</v>
      </c>
      <c r="I37" s="7">
        <f t="shared" si="1"/>
        <v>885.02090452261325</v>
      </c>
    </row>
    <row r="38" spans="2:9" ht="17.100000000000001" customHeight="1">
      <c r="B38" s="37" t="s">
        <v>40</v>
      </c>
      <c r="C38" s="8">
        <v>173</v>
      </c>
      <c r="D38" s="22">
        <f t="shared" si="0"/>
        <v>1.1519509921427621E-2</v>
      </c>
      <c r="E38" s="23">
        <f t="shared" si="2"/>
        <v>0.91729924091090687</v>
      </c>
      <c r="F38" s="28">
        <v>0.17063310999999998</v>
      </c>
      <c r="G38" s="22">
        <f t="shared" si="3"/>
        <v>1.6836693350350998E-2</v>
      </c>
      <c r="H38" s="22">
        <f t="shared" si="4"/>
        <v>0.87808118847952488</v>
      </c>
      <c r="I38" s="7">
        <f t="shared" si="1"/>
        <v>986.31855491329475</v>
      </c>
    </row>
    <row r="39" spans="2:9" ht="17.100000000000001" customHeight="1">
      <c r="B39" s="38" t="s">
        <v>41</v>
      </c>
      <c r="C39" s="10">
        <v>148</v>
      </c>
      <c r="D39" s="24">
        <f t="shared" si="0"/>
        <v>9.8548408576375011E-3</v>
      </c>
      <c r="E39" s="25">
        <f t="shared" si="2"/>
        <v>0.92715408176854441</v>
      </c>
      <c r="F39" s="26">
        <v>0.12720889999999999</v>
      </c>
      <c r="G39" s="24">
        <f t="shared" si="3"/>
        <v>1.2551943996891723E-2</v>
      </c>
      <c r="H39" s="24">
        <f t="shared" si="4"/>
        <v>0.89063313247641662</v>
      </c>
      <c r="I39" s="11">
        <f t="shared" si="1"/>
        <v>859.51959459459442</v>
      </c>
    </row>
    <row r="40" spans="2:9" ht="17.100000000000001" customHeight="1">
      <c r="B40" s="36" t="s">
        <v>42</v>
      </c>
      <c r="C40" s="6">
        <v>245</v>
      </c>
      <c r="D40" s="20">
        <f t="shared" si="0"/>
        <v>1.6313756825143161E-2</v>
      </c>
      <c r="E40" s="21">
        <f t="shared" si="2"/>
        <v>0.94346783859368755</v>
      </c>
      <c r="F40" s="27">
        <v>0.21758298999999998</v>
      </c>
      <c r="G40" s="20">
        <f t="shared" si="3"/>
        <v>2.1469327265279801E-2</v>
      </c>
      <c r="H40" s="20">
        <f t="shared" si="4"/>
        <v>0.91210245974169646</v>
      </c>
      <c r="I40" s="7">
        <f t="shared" si="1"/>
        <v>888.09383673469381</v>
      </c>
    </row>
    <row r="41" spans="2:9" ht="17.100000000000001" customHeight="1">
      <c r="B41" s="36" t="s">
        <v>43</v>
      </c>
      <c r="C41" s="6">
        <v>144</v>
      </c>
      <c r="D41" s="20">
        <f t="shared" si="0"/>
        <v>9.5884938074310821E-3</v>
      </c>
      <c r="E41" s="21">
        <f t="shared" si="2"/>
        <v>0.95305633240111864</v>
      </c>
      <c r="F41" s="27">
        <v>0.13555673999999995</v>
      </c>
      <c r="G41" s="20">
        <f t="shared" si="3"/>
        <v>1.3375641239576883E-2</v>
      </c>
      <c r="H41" s="20">
        <f t="shared" si="4"/>
        <v>0.92547810098127337</v>
      </c>
      <c r="I41" s="7">
        <f t="shared" si="1"/>
        <v>941.3662499999997</v>
      </c>
    </row>
    <row r="42" spans="2:9" ht="17.100000000000001" customHeight="1">
      <c r="B42" s="36" t="s">
        <v>44</v>
      </c>
      <c r="C42" s="6">
        <v>137</v>
      </c>
      <c r="D42" s="20">
        <f t="shared" si="0"/>
        <v>9.1223864695698497E-3</v>
      </c>
      <c r="E42" s="21">
        <f t="shared" si="2"/>
        <v>0.96217871887068851</v>
      </c>
      <c r="F42" s="27">
        <v>0.13545226999999999</v>
      </c>
      <c r="G42" s="20">
        <f t="shared" si="3"/>
        <v>1.336533298607139E-2</v>
      </c>
      <c r="H42" s="20">
        <f t="shared" si="4"/>
        <v>0.93884343396734471</v>
      </c>
      <c r="I42" s="7">
        <f t="shared" si="1"/>
        <v>988.70270072992696</v>
      </c>
    </row>
    <row r="43" spans="2:9" ht="17.100000000000001" customHeight="1">
      <c r="B43" s="36" t="s">
        <v>45</v>
      </c>
      <c r="C43" s="6">
        <v>107</v>
      </c>
      <c r="D43" s="20">
        <f t="shared" si="0"/>
        <v>7.1247835930217072E-3</v>
      </c>
      <c r="E43" s="21">
        <f t="shared" si="2"/>
        <v>0.96930350246371022</v>
      </c>
      <c r="F43" s="27">
        <v>0.11199500000000001</v>
      </c>
      <c r="G43" s="20">
        <f t="shared" si="3"/>
        <v>1.1050759561099018E-2</v>
      </c>
      <c r="H43" s="20">
        <f t="shared" si="4"/>
        <v>0.94989419352844373</v>
      </c>
      <c r="I43" s="7">
        <f t="shared" si="1"/>
        <v>1046.6822429906542</v>
      </c>
    </row>
    <row r="44" spans="2:9" ht="17.100000000000001" customHeight="1">
      <c r="B44" s="37" t="s">
        <v>46</v>
      </c>
      <c r="C44" s="8">
        <v>82</v>
      </c>
      <c r="D44" s="22">
        <f t="shared" si="0"/>
        <v>5.4601145292315885E-3</v>
      </c>
      <c r="E44" s="23">
        <f t="shared" si="2"/>
        <v>0.97476361699294178</v>
      </c>
      <c r="F44" s="28">
        <v>8.4466509999999981E-2</v>
      </c>
      <c r="G44" s="22">
        <f t="shared" si="3"/>
        <v>8.3344711190246491E-3</v>
      </c>
      <c r="H44" s="22">
        <f t="shared" si="4"/>
        <v>0.95822866464746836</v>
      </c>
      <c r="I44" s="9">
        <f t="shared" si="1"/>
        <v>1030.0793902439023</v>
      </c>
    </row>
    <row r="45" spans="2:9" ht="17.100000000000001" customHeight="1">
      <c r="B45" s="38" t="s">
        <v>47</v>
      </c>
      <c r="C45" s="10">
        <v>67</v>
      </c>
      <c r="D45" s="24">
        <f t="shared" si="0"/>
        <v>4.4613130909575173E-3</v>
      </c>
      <c r="E45" s="25">
        <f t="shared" si="2"/>
        <v>0.97922493008389933</v>
      </c>
      <c r="F45" s="26">
        <v>7.4774000000000007E-2</v>
      </c>
      <c r="G45" s="24">
        <f t="shared" si="3"/>
        <v>7.378092731118514E-3</v>
      </c>
      <c r="H45" s="24">
        <f t="shared" si="4"/>
        <v>0.96560675737858692</v>
      </c>
      <c r="I45" s="7">
        <f t="shared" si="1"/>
        <v>1116.0298507462687</v>
      </c>
    </row>
    <row r="46" spans="2:9" ht="17.100000000000001" customHeight="1">
      <c r="B46" s="36" t="s">
        <v>48</v>
      </c>
      <c r="C46" s="6">
        <v>131</v>
      </c>
      <c r="D46" s="20">
        <f t="shared" si="0"/>
        <v>8.7228658942602212E-3</v>
      </c>
      <c r="E46" s="21">
        <f t="shared" si="2"/>
        <v>0.98794779597815952</v>
      </c>
      <c r="F46" s="27">
        <v>0.13801310999999999</v>
      </c>
      <c r="G46" s="20">
        <f t="shared" si="3"/>
        <v>1.3618015937224967E-2</v>
      </c>
      <c r="H46" s="20">
        <f t="shared" si="4"/>
        <v>0.97922477331581192</v>
      </c>
      <c r="I46" s="7">
        <f t="shared" si="1"/>
        <v>1053.5351908396945</v>
      </c>
    </row>
    <row r="47" spans="2:9" ht="17.100000000000001" customHeight="1">
      <c r="B47" s="36" t="s">
        <v>49</v>
      </c>
      <c r="C47" s="6">
        <v>63</v>
      </c>
      <c r="D47" s="20">
        <f t="shared" si="0"/>
        <v>4.1949660407510983E-3</v>
      </c>
      <c r="E47" s="21">
        <f t="shared" si="2"/>
        <v>0.99214276201891061</v>
      </c>
      <c r="F47" s="27">
        <v>7.3435540000000007E-2</v>
      </c>
      <c r="G47" s="20">
        <f t="shared" si="3"/>
        <v>7.2460243384032267E-3</v>
      </c>
      <c r="H47" s="20">
        <f t="shared" si="4"/>
        <v>0.98647079765421519</v>
      </c>
      <c r="I47" s="7">
        <f t="shared" si="1"/>
        <v>1165.6434920634922</v>
      </c>
    </row>
    <row r="48" spans="2:9" ht="17.100000000000001" customHeight="1">
      <c r="B48" s="36" t="s">
        <v>50</v>
      </c>
      <c r="C48" s="6">
        <v>33</v>
      </c>
      <c r="D48" s="20">
        <f t="shared" si="0"/>
        <v>2.1973631642029563E-3</v>
      </c>
      <c r="E48" s="21">
        <f t="shared" si="2"/>
        <v>0.99434012518311354</v>
      </c>
      <c r="F48" s="27">
        <v>3.9095840000000007E-2</v>
      </c>
      <c r="G48" s="20">
        <f t="shared" si="3"/>
        <v>3.8576608569953789E-3</v>
      </c>
      <c r="H48" s="20">
        <f t="shared" si="4"/>
        <v>0.99032845851121054</v>
      </c>
      <c r="I48" s="7">
        <f t="shared" si="1"/>
        <v>1184.7224242424243</v>
      </c>
    </row>
    <row r="49" spans="2:9" ht="17.100000000000001" customHeight="1">
      <c r="B49" s="36" t="s">
        <v>51</v>
      </c>
      <c r="C49" s="6">
        <v>21</v>
      </c>
      <c r="D49" s="20">
        <f t="shared" si="0"/>
        <v>1.3983220135836995E-3</v>
      </c>
      <c r="E49" s="21">
        <f t="shared" si="2"/>
        <v>0.99573844719669724</v>
      </c>
      <c r="F49" s="27">
        <v>2.404794E-2</v>
      </c>
      <c r="G49" s="20">
        <f t="shared" si="3"/>
        <v>2.3728559567814233E-3</v>
      </c>
      <c r="H49" s="20">
        <f t="shared" si="4"/>
        <v>0.99270131446799192</v>
      </c>
      <c r="I49" s="7">
        <f t="shared" si="1"/>
        <v>1145.1399999999999</v>
      </c>
    </row>
    <row r="50" spans="2:9" ht="17.100000000000001" customHeight="1">
      <c r="B50" s="37" t="s">
        <v>52</v>
      </c>
      <c r="C50" s="8">
        <v>13</v>
      </c>
      <c r="D50" s="22">
        <f t="shared" si="0"/>
        <v>8.6562791317086162E-4</v>
      </c>
      <c r="E50" s="23">
        <f t="shared" si="2"/>
        <v>0.99660407510986815</v>
      </c>
      <c r="F50" s="28">
        <v>1.41493E-2</v>
      </c>
      <c r="G50" s="22">
        <f t="shared" si="3"/>
        <v>1.39613832990632E-3</v>
      </c>
      <c r="H50" s="22">
        <f t="shared" si="4"/>
        <v>0.9940974527978983</v>
      </c>
      <c r="I50" s="7">
        <f t="shared" si="1"/>
        <v>1088.4076923076923</v>
      </c>
    </row>
    <row r="51" spans="2:9" ht="17.100000000000001" customHeight="1">
      <c r="B51" s="36" t="s">
        <v>53</v>
      </c>
      <c r="C51" s="6">
        <v>10</v>
      </c>
      <c r="D51" s="20">
        <f t="shared" si="0"/>
        <v>6.6586762551604738E-4</v>
      </c>
      <c r="E51" s="21">
        <f t="shared" si="2"/>
        <v>0.99726994273538416</v>
      </c>
      <c r="F51" s="27">
        <v>1.2396520000000001E-2</v>
      </c>
      <c r="G51" s="20">
        <f t="shared" si="3"/>
        <v>1.2231881951368828E-3</v>
      </c>
      <c r="H51" s="20">
        <f t="shared" si="4"/>
        <v>0.99532064099303519</v>
      </c>
      <c r="I51" s="11">
        <f t="shared" si="1"/>
        <v>1239.652</v>
      </c>
    </row>
    <row r="52" spans="2:9" ht="17.100000000000001" customHeight="1">
      <c r="B52" s="36" t="s">
        <v>54</v>
      </c>
      <c r="C52" s="6">
        <v>21</v>
      </c>
      <c r="D52" s="20">
        <f t="shared" si="0"/>
        <v>1.3983220135836995E-3</v>
      </c>
      <c r="E52" s="21">
        <f t="shared" si="2"/>
        <v>0.99866826474896786</v>
      </c>
      <c r="F52" s="27">
        <v>2.5451000000000001E-2</v>
      </c>
      <c r="G52" s="20">
        <f t="shared" si="3"/>
        <v>2.5112985543062735E-3</v>
      </c>
      <c r="H52" s="20">
        <f t="shared" si="4"/>
        <v>0.99783193954734151</v>
      </c>
      <c r="I52" s="7">
        <f t="shared" si="1"/>
        <v>1211.952380952381</v>
      </c>
    </row>
    <row r="53" spans="2:9" ht="17.100000000000001" customHeight="1">
      <c r="B53" s="36" t="s">
        <v>55</v>
      </c>
      <c r="C53" s="6">
        <v>8</v>
      </c>
      <c r="D53" s="20">
        <f t="shared" ref="D53:D55" si="5">C53/$C$56</f>
        <v>5.3269410041283788E-4</v>
      </c>
      <c r="E53" s="21">
        <f t="shared" ref="E53:E55" si="6">D53+E52</f>
        <v>0.99920095884938065</v>
      </c>
      <c r="F53" s="27">
        <v>8.4088199999999991E-3</v>
      </c>
      <c r="G53" s="20">
        <f t="shared" si="3"/>
        <v>8.297142552128276E-4</v>
      </c>
      <c r="H53" s="20">
        <f t="shared" ref="H53" si="7">G53+H52</f>
        <v>0.99866165380255434</v>
      </c>
      <c r="I53" s="7">
        <f t="shared" ref="I53" si="8">F53*10^6/C53</f>
        <v>1051.1025</v>
      </c>
    </row>
    <row r="54" spans="2:9" ht="17.100000000000001" customHeight="1">
      <c r="B54" s="36" t="s">
        <v>56</v>
      </c>
      <c r="C54" s="6">
        <v>6</v>
      </c>
      <c r="D54" s="20">
        <f t="shared" si="5"/>
        <v>3.9952057530962844E-4</v>
      </c>
      <c r="E54" s="21">
        <f t="shared" si="6"/>
        <v>0.99960047942469032</v>
      </c>
      <c r="F54" s="27">
        <v>8.4088199999999991E-3</v>
      </c>
      <c r="G54" s="20">
        <f t="shared" ref="G54:G55" si="9">F54/$F$56</f>
        <v>8.297142552128276E-4</v>
      </c>
      <c r="H54" s="20">
        <f t="shared" ref="H54:H55" si="10">G54+H53</f>
        <v>0.99949136805776717</v>
      </c>
      <c r="I54" s="7">
        <f t="shared" ref="I54:I55" si="11">F54*10^6/C54</f>
        <v>1401.47</v>
      </c>
    </row>
    <row r="55" spans="2:9" ht="17.100000000000001" customHeight="1" thickBot="1">
      <c r="B55" s="39" t="s">
        <v>57</v>
      </c>
      <c r="C55" s="12">
        <v>6</v>
      </c>
      <c r="D55" s="20">
        <f t="shared" si="5"/>
        <v>3.9952057530962844E-4</v>
      </c>
      <c r="E55" s="21">
        <f t="shared" si="6"/>
        <v>1</v>
      </c>
      <c r="F55" s="27">
        <v>8.4088199999999991E-3</v>
      </c>
      <c r="G55" s="20">
        <f t="shared" si="9"/>
        <v>8.297142552128276E-4</v>
      </c>
      <c r="H55" s="20">
        <f t="shared" si="10"/>
        <v>1.00032108231298</v>
      </c>
      <c r="I55" s="7">
        <f t="shared" si="11"/>
        <v>1401.47</v>
      </c>
    </row>
    <row r="56" spans="2:9" ht="17.100000000000001" customHeight="1" thickTop="1" thickBot="1">
      <c r="B56" s="13" t="s">
        <v>8</v>
      </c>
      <c r="C56" s="14">
        <v>15018</v>
      </c>
      <c r="D56" s="15">
        <f t="shared" si="0"/>
        <v>1</v>
      </c>
      <c r="E56" s="16"/>
      <c r="F56" s="34">
        <v>10.13459748</v>
      </c>
      <c r="G56" s="15">
        <f t="shared" si="3"/>
        <v>1</v>
      </c>
      <c r="H56" s="16"/>
      <c r="I56" s="17">
        <f>F56*10^6/C56</f>
        <v>674.83003595685182</v>
      </c>
    </row>
    <row r="57" spans="2:9" ht="3" customHeight="1" thickTop="1"/>
    <row r="58" spans="2:9" ht="12" customHeight="1">
      <c r="B58" s="18" t="s">
        <v>65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2019-09-19T16:19:48Z</dcterms:modified>
</cp:coreProperties>
</file>