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47" sheetId="261" r:id="rId1"/>
  </sheets>
  <definedNames>
    <definedName name="_xlnm.Print_Area" localSheetId="0">I.47!$A$2:$I$58</definedName>
  </definedNames>
  <calcPr calcId="162913"/>
</workbook>
</file>

<file path=xl/calcChain.xml><?xml version="1.0" encoding="utf-8"?>
<calcChain xmlns="http://schemas.openxmlformats.org/spreadsheetml/2006/main">
  <c r="I56" i="261" l="1"/>
  <c r="G56" i="261"/>
  <c r="D56" i="261"/>
  <c r="I55" i="261"/>
  <c r="G55" i="261"/>
  <c r="D55" i="261"/>
  <c r="I52" i="261"/>
  <c r="G52" i="261"/>
  <c r="D52" i="261"/>
  <c r="I51" i="261"/>
  <c r="G51" i="261"/>
  <c r="D51" i="261"/>
  <c r="I50" i="261"/>
  <c r="G50" i="261"/>
  <c r="D50" i="261"/>
  <c r="I49" i="261"/>
  <c r="G49" i="261"/>
  <c r="D49" i="261"/>
  <c r="I48" i="261"/>
  <c r="G48" i="261"/>
  <c r="D48" i="261"/>
  <c r="I47" i="261"/>
  <c r="G47" i="261"/>
  <c r="D47" i="261"/>
  <c r="I46" i="261"/>
  <c r="G46" i="261"/>
  <c r="D46" i="261"/>
  <c r="I45" i="261"/>
  <c r="G45" i="261"/>
  <c r="D45" i="261"/>
  <c r="I44" i="261"/>
  <c r="G44" i="261"/>
  <c r="D44" i="261"/>
  <c r="I43" i="261"/>
  <c r="G43" i="261"/>
  <c r="D43" i="261"/>
  <c r="I42" i="261"/>
  <c r="G42" i="261"/>
  <c r="D42" i="261"/>
  <c r="I41" i="261"/>
  <c r="G41" i="261"/>
  <c r="D41" i="261"/>
  <c r="I40" i="261"/>
  <c r="G40" i="261"/>
  <c r="D40" i="261"/>
  <c r="I39" i="261"/>
  <c r="G39" i="261"/>
  <c r="D39" i="261"/>
  <c r="I38" i="261"/>
  <c r="G38" i="261"/>
  <c r="D38" i="261"/>
  <c r="I37" i="261"/>
  <c r="G37" i="261"/>
  <c r="D37" i="261"/>
  <c r="I36" i="261"/>
  <c r="G36" i="261"/>
  <c r="D36" i="261"/>
  <c r="I35" i="261"/>
  <c r="G35" i="261"/>
  <c r="D35" i="261"/>
  <c r="I34" i="261"/>
  <c r="G34" i="261"/>
  <c r="D34" i="261"/>
  <c r="I33" i="261"/>
  <c r="G33" i="261"/>
  <c r="D33" i="261"/>
  <c r="I32" i="261"/>
  <c r="G32" i="261"/>
  <c r="D32" i="261"/>
  <c r="I31" i="261"/>
  <c r="G31" i="261"/>
  <c r="D31" i="261"/>
  <c r="I30" i="261"/>
  <c r="G30" i="261"/>
  <c r="D30" i="261"/>
  <c r="I29" i="261"/>
  <c r="G29" i="261"/>
  <c r="D29" i="261"/>
  <c r="I28" i="261"/>
  <c r="G28" i="261"/>
  <c r="D28" i="261"/>
  <c r="I27" i="261"/>
  <c r="G27" i="261"/>
  <c r="D27" i="261"/>
  <c r="I26" i="261"/>
  <c r="G26" i="261"/>
  <c r="D26" i="261"/>
  <c r="I25" i="261"/>
  <c r="G25" i="261"/>
  <c r="D25" i="261"/>
  <c r="I24" i="261"/>
  <c r="G24" i="261"/>
  <c r="D24" i="261"/>
  <c r="I23" i="261"/>
  <c r="G23" i="261"/>
  <c r="D23" i="261"/>
  <c r="I22" i="261"/>
  <c r="G22" i="261"/>
  <c r="D22" i="261"/>
  <c r="I21" i="261"/>
  <c r="G21" i="261"/>
  <c r="D21" i="261"/>
  <c r="I20" i="261"/>
  <c r="G20" i="261"/>
  <c r="D20" i="261"/>
  <c r="I19" i="261"/>
  <c r="G19" i="261"/>
  <c r="D19" i="261"/>
  <c r="I18" i="261"/>
  <c r="G18" i="261"/>
  <c r="D18" i="261"/>
  <c r="I17" i="261"/>
  <c r="G17" i="261"/>
  <c r="D17" i="261"/>
  <c r="I16" i="261"/>
  <c r="G16" i="261"/>
  <c r="D16" i="261"/>
  <c r="I15" i="261"/>
  <c r="G15" i="261"/>
  <c r="D15" i="261"/>
  <c r="I14" i="261"/>
  <c r="G14" i="261"/>
  <c r="D14" i="261"/>
  <c r="H15" i="261" l="1"/>
  <c r="H16" i="261" s="1"/>
  <c r="H17" i="261" s="1"/>
  <c r="H18" i="261" s="1"/>
  <c r="H19" i="261" s="1"/>
  <c r="H20" i="261" s="1"/>
  <c r="H21" i="261" s="1"/>
  <c r="H22" i="261" s="1"/>
  <c r="H23" i="261" s="1"/>
  <c r="H24" i="261" s="1"/>
  <c r="H25" i="261" s="1"/>
  <c r="H26" i="261" s="1"/>
  <c r="H27" i="261" s="1"/>
  <c r="H28" i="261" s="1"/>
  <c r="H29" i="261" s="1"/>
  <c r="H30" i="261" s="1"/>
  <c r="H31" i="261" s="1"/>
  <c r="H32" i="261" s="1"/>
  <c r="H33" i="261" s="1"/>
  <c r="H34" i="261" s="1"/>
  <c r="H35" i="261" s="1"/>
  <c r="H36" i="261" s="1"/>
  <c r="H37" i="261" s="1"/>
  <c r="H38" i="261" s="1"/>
  <c r="H39" i="261" s="1"/>
  <c r="H40" i="261" s="1"/>
  <c r="H41" i="261" s="1"/>
  <c r="H42" i="261" s="1"/>
  <c r="H43" i="261" s="1"/>
  <c r="H44" i="261" s="1"/>
  <c r="H45" i="261" s="1"/>
  <c r="H46" i="261" s="1"/>
  <c r="H47" i="261" s="1"/>
  <c r="H48" i="261" s="1"/>
  <c r="H49" i="261" s="1"/>
  <c r="H50" i="261" s="1"/>
  <c r="H51" i="261" s="1"/>
  <c r="H52" i="261" s="1"/>
  <c r="E15" i="261"/>
  <c r="E16" i="261" s="1"/>
  <c r="E17" i="261" s="1"/>
  <c r="E18" i="261" s="1"/>
  <c r="E19" i="261" s="1"/>
  <c r="E20" i="261" s="1"/>
  <c r="E21" i="261" s="1"/>
  <c r="E22" i="261" s="1"/>
  <c r="E23" i="261" s="1"/>
  <c r="E24" i="261" s="1"/>
  <c r="E25" i="261" s="1"/>
  <c r="E26" i="261" s="1"/>
  <c r="E27" i="261" s="1"/>
  <c r="E28" i="261" s="1"/>
  <c r="E29" i="261" s="1"/>
  <c r="E30" i="261" s="1"/>
  <c r="E31" i="261" s="1"/>
  <c r="E32" i="261" s="1"/>
  <c r="E33" i="261" s="1"/>
  <c r="E34" i="261" s="1"/>
  <c r="E35" i="261" s="1"/>
  <c r="E36" i="261" s="1"/>
  <c r="E37" i="261" s="1"/>
  <c r="E38" i="261" s="1"/>
  <c r="E39" i="261" s="1"/>
  <c r="E40" i="261" s="1"/>
  <c r="E41" i="261" s="1"/>
  <c r="E42" i="261" s="1"/>
  <c r="E43" i="261" s="1"/>
  <c r="E44" i="261" s="1"/>
  <c r="E45" i="261" s="1"/>
  <c r="E46" i="261" s="1"/>
  <c r="E47" i="261" s="1"/>
  <c r="E48" i="261" s="1"/>
  <c r="E49" i="261" s="1"/>
  <c r="E50" i="261" s="1"/>
  <c r="E51" i="261" s="1"/>
  <c r="E52" i="261" s="1"/>
</calcChain>
</file>

<file path=xl/sharedStrings.xml><?xml version="1.0" encoding="utf-8"?>
<sst xmlns="http://schemas.openxmlformats.org/spreadsheetml/2006/main" count="120" uniqueCount="68">
  <si>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</si>
  <si>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</si>
  <si>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</si>
  <si>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</si>
  <si>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</si>
  <si>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</si>
  <si>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</si>
  <si>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</si>
  <si>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</si>
  <si>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</si>
  <si>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</si>
  <si>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</si>
  <si>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</si>
  <si>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</si>
  <si>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</si>
  <si>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</si>
  <si>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</si>
  <si>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</si>
  <si>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</si>
  <si>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</si>
  <si>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</si>
  <si>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</si>
  <si>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</si>
  <si>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</si>
  <si>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</si>
  <si>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</si>
  <si>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</si>
  <si>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</si>
  <si>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</si>
  <si>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</si>
  <si>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</si>
  <si>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</si>
  <si>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</si>
  <si>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</si>
  <si>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</si>
  <si>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</si>
  <si>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</si>
  <si>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</si>
  <si>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</si>
  <si>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</si>
  <si>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</si>
  <si>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</si>
  <si>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</si>
  <si>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</si>
  <si>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</si>
  <si>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</si>
  <si>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</si>
  <si>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</si>
  <si>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</si>
  <si>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</si>
  <si>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</si>
  <si>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</si>
  <si>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</si>
  <si>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</si>
  <si>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</si>
  <si>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</si>
  <si>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</si>
  <si>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</si>
  <si>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</si>
  <si>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</si>
  <si>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</si>
  <si>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</si>
  <si>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</si>
  <si>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</si>
  <si>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</si>
  <si>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</t>
  </si>
  <si>
    <t>IRPF  2016</t>
  </si>
  <si>
    <t>I.47. DEDUCCIÓN POR REHABILITACIÓN O AMPLIACIÓN DE LA VIVIENDA HABITUAL
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</si>
</sst>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0" xfId="0" applyFont="1"/>
    <xf numFmtId="3" fontId="6" fillId="0" borderId="13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 applyProtection="1">
      <alignment horizontal="right" vertical="center" indent="1"/>
    </xf>
    <xf numFmtId="3" fontId="6" fillId="0" borderId="30" xfId="0" applyNumberFormat="1" applyFont="1" applyBorder="1" applyAlignment="1">
      <alignment horizontal="right" vertical="center" indent="1"/>
    </xf>
    <xf numFmtId="3" fontId="6" fillId="0" borderId="31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7" fillId="2" borderId="34" xfId="0" applyFont="1" applyFill="1" applyBorder="1" applyAlignment="1" applyProtection="1">
      <alignment horizontal="centerContinuous" vertical="center"/>
    </xf>
    <xf numFmtId="3" fontId="7" fillId="2" borderId="35" xfId="0" applyNumberFormat="1" applyFont="1" applyFill="1" applyBorder="1" applyAlignment="1" applyProtection="1">
      <alignment horizontal="right" vertical="center" indent="1"/>
    </xf>
    <xf numFmtId="9" fontId="7" fillId="2" borderId="35" xfId="0" applyNumberFormat="1" applyFont="1" applyFill="1" applyBorder="1" applyAlignment="1" applyProtection="1">
      <alignment horizontal="right" vertical="center" indent="1"/>
    </xf>
    <xf numFmtId="0" fontId="7" fillId="2" borderId="35" xfId="0" applyFont="1" applyFill="1" applyBorder="1" applyAlignment="1" applyProtection="1">
      <alignment horizontal="right" vertical="center" indent="1"/>
    </xf>
    <xf numFmtId="3" fontId="7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5" fontId="6" fillId="0" borderId="38" xfId="0" applyNumberFormat="1" applyFont="1" applyBorder="1" applyAlignment="1" applyProtection="1">
      <alignment horizontal="right" vertical="center" indent="1"/>
    </xf>
    <xf numFmtId="165" fontId="6" fillId="0" borderId="11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15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 applyProtection="1">
      <alignment horizontal="right" vertical="center" indent="1"/>
    </xf>
    <xf numFmtId="165" fontId="6" fillId="0" borderId="40" xfId="0" applyNumberFormat="1" applyFont="1" applyBorder="1" applyAlignment="1" applyProtection="1">
      <alignment horizontal="right" vertical="center" indent="1"/>
    </xf>
    <xf numFmtId="165" fontId="6" fillId="0" borderId="41" xfId="0" applyNumberFormat="1" applyFont="1" applyBorder="1" applyAlignment="1" applyProtection="1">
      <alignment horizontal="right" vertical="center" indent="1"/>
    </xf>
    <xf numFmtId="165" fontId="6" fillId="0" borderId="42" xfId="0" applyNumberFormat="1" applyFont="1" applyBorder="1" applyAlignment="1" applyProtection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25" xfId="0" applyNumberFormat="1" applyFont="1" applyBorder="1" applyAlignment="1">
      <alignment horizontal="right" vertical="center" indent="1"/>
    </xf>
    <xf numFmtId="4" fontId="6" fillId="0" borderId="27" xfId="0" applyNumberFormat="1" applyFont="1" applyBorder="1" applyAlignment="1">
      <alignment horizontal="right" vertical="center" indent="1"/>
    </xf>
    <xf numFmtId="4" fontId="6" fillId="0" borderId="38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3" fontId="6" fillId="0" borderId="19" xfId="0" quotePrefix="1" applyNumberFormat="1" applyFont="1" applyBorder="1" applyAlignment="1" applyProtection="1">
      <alignment horizontal="right" vertical="center" indent="2"/>
    </xf>
    <xf numFmtId="4" fontId="6" fillId="0" borderId="39" xfId="0" applyNumberFormat="1" applyFont="1" applyBorder="1" applyAlignment="1">
      <alignment horizontal="right" vertical="center" indent="1"/>
    </xf>
    <xf numFmtId="4" fontId="6" fillId="0" borderId="41" xfId="0" applyNumberFormat="1" applyFont="1" applyBorder="1" applyAlignment="1">
      <alignment horizontal="right" vertical="center" indent="1"/>
    </xf>
    <xf numFmtId="4" fontId="7" fillId="2" borderId="43" xfId="0" applyNumberFormat="1" applyFont="1" applyFill="1" applyBorder="1" applyAlignment="1" applyProtection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7" fillId="8" borderId="18" xfId="0" applyFont="1" applyFill="1" applyBorder="1" applyAlignment="1" applyProtection="1">
      <alignment horizontal="centerContinuous" vertical="center"/>
    </xf>
    <xf numFmtId="0" fontId="7" fillId="8" borderId="21" xfId="0" applyFont="1" applyFill="1" applyBorder="1" applyAlignment="1" applyProtection="1">
      <alignment horizontal="centerContinuous" vertical="center"/>
    </xf>
    <xf numFmtId="0" fontId="7" fillId="8" borderId="22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/>
    <xf numFmtId="0" fontId="7" fillId="9" borderId="15" xfId="0" applyFont="1" applyFill="1" applyBorder="1" applyAlignment="1">
      <alignment horizontal="center"/>
    </xf>
    <xf numFmtId="0" fontId="7" fillId="9" borderId="18" xfId="0" applyFont="1" applyFill="1" applyBorder="1"/>
    <xf numFmtId="0" fontId="7" fillId="9" borderId="12" xfId="0" applyFont="1" applyFill="1" applyBorder="1" applyAlignment="1" applyProtection="1">
      <alignment horizontal="centerContinuous"/>
    </xf>
    <xf numFmtId="0" fontId="7" fillId="9" borderId="16" xfId="0" applyFont="1" applyFill="1" applyBorder="1" applyAlignment="1" applyProtection="1">
      <alignment horizontal="centerContinuous"/>
    </xf>
    <xf numFmtId="0" fontId="7" fillId="9" borderId="21" xfId="0" applyFont="1" applyFill="1" applyBorder="1" applyAlignment="1" applyProtection="1">
      <alignment horizontal="centerContinuous" vertical="center"/>
    </xf>
    <xf numFmtId="0" fontId="7" fillId="9" borderId="13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 applyAlignment="1" applyProtection="1">
      <alignment horizontal="centerContinuous" vertical="center"/>
    </xf>
    <xf numFmtId="0" fontId="7" fillId="9" borderId="17" xfId="0" applyFont="1" applyFill="1" applyBorder="1" applyAlignment="1" applyProtection="1">
      <alignment horizontal="centerContinuous" vertical="center"/>
    </xf>
    <xf numFmtId="0" fontId="7" fillId="9" borderId="18" xfId="0" applyFont="1" applyFill="1" applyBorder="1" applyAlignment="1" applyProtection="1">
      <alignment horizontal="centerContinuous" vertical="center"/>
    </xf>
    <xf numFmtId="0" fontId="7" fillId="9" borderId="14" xfId="0" applyFont="1" applyFill="1" applyBorder="1" applyAlignment="1" applyProtection="1">
      <alignment horizontal="centerContinuous"/>
    </xf>
    <xf numFmtId="0" fontId="7" fillId="9" borderId="19" xfId="0" applyFont="1" applyFill="1" applyBorder="1" applyAlignment="1" applyProtection="1">
      <alignment horizontal="centerContinuous" vertical="top"/>
    </xf>
    <xf numFmtId="0" fontId="7" fillId="9" borderId="23" xfId="0" applyFont="1" applyFill="1" applyBorder="1" applyAlignment="1" applyProtection="1">
      <alignment horizontal="centerContinuous" vertical="top"/>
    </xf>
    <xf numFmtId="0" fontId="7" fillId="7" borderId="4" xfId="0" applyFont="1" applyFill="1" applyBorder="1" applyAlignment="1" applyProtection="1">
      <alignment horizontal="centerContinuous"/>
    </xf>
    <xf numFmtId="0" fontId="7" fillId="7" borderId="10" xfId="0" applyFont="1" applyFill="1" applyBorder="1" applyAlignment="1" applyProtection="1">
      <alignment horizontal="centerContinuous" vertical="center"/>
    </xf>
    <xf numFmtId="0" fontId="7" fillId="7" borderId="10" xfId="0" applyFont="1" applyFill="1" applyBorder="1" applyAlignment="1" applyProtection="1">
      <alignment horizontal="centerContinuous" vertical="top"/>
    </xf>
    <xf numFmtId="0" fontId="7" fillId="7" borderId="20" xfId="0" applyFont="1" applyFill="1" applyBorder="1" applyAlignment="1" applyProtection="1">
      <alignment horizontal="centerContinuous"/>
    </xf>
    <xf numFmtId="0" fontId="7" fillId="7" borderId="2" xfId="0" applyFont="1" applyFill="1" applyBorder="1" applyAlignment="1" applyProtection="1">
      <alignment horizontal="centerContinuous" vertical="center"/>
    </xf>
    <xf numFmtId="0" fontId="7" fillId="7" borderId="5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 wrapText="1"/>
    </xf>
    <xf numFmtId="0" fontId="10" fillId="6" borderId="2" xfId="0" applyFont="1" applyFill="1" applyBorder="1" applyAlignment="1" applyProtection="1">
      <alignment horizontal="centerContinuous" vertical="center" wrapText="1"/>
    </xf>
    <xf numFmtId="0" fontId="10" fillId="6" borderId="3" xfId="0" applyFont="1" applyFill="1" applyBorder="1" applyAlignment="1" applyProtection="1">
      <alignment horizontal="centerContinuous" vertical="center" wrapText="1"/>
    </xf>
    <xf numFmtId="0" fontId="7" fillId="9" borderId="13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/>
    </xf>
    <xf numFmtId="0" fontId="7" fillId="9" borderId="17" xfId="0" applyFont="1" applyFill="1" applyBorder="1" applyAlignment="1">
      <alignment horizontal="center" vertical="center"/>
    </xf>
    <xf numFmtId="0" fontId="7" fillId="9" borderId="18" xfId="0" applyFont="1" applyFill="1" applyBorder="1" applyAlignment="1">
      <alignment horizontal="center" vertical="center"/>
    </xf>
    <xf numFmtId="0" fontId="5" fillId="5" borderId="37" xfId="0" applyFont="1" applyFill="1" applyBorder="1" applyAlignment="1" applyProtection="1">
      <alignment horizontal="center"/>
    </xf>
    <xf numFmtId="0" fontId="5" fillId="5" borderId="35" xfId="0" applyFont="1" applyFill="1" applyBorder="1" applyAlignment="1" applyProtection="1">
      <alignment horizontal="center"/>
    </xf>
    <xf numFmtId="0" fontId="5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4" t="s">
        <v>66</v>
      </c>
      <c r="C2" s="75"/>
      <c r="D2" s="75"/>
      <c r="E2" s="75"/>
      <c r="F2" s="75"/>
      <c r="G2" s="75"/>
      <c r="H2" s="75"/>
      <c r="I2" s="76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35.1" customHeight="1" thickTop="1" thickBot="1">
      <c r="B4" s="67" t="s">
        <v>67</v>
      </c>
      <c r="C4" s="68"/>
      <c r="D4" s="68"/>
      <c r="E4" s="68"/>
      <c r="F4" s="68"/>
      <c r="G4" s="69"/>
      <c r="H4" s="68"/>
      <c r="I4" s="69"/>
    </row>
    <row r="5" spans="2:10" ht="19.5" customHeight="1" thickTop="1">
      <c r="B5" s="57" t="s">
        <v>58</v>
      </c>
      <c r="C5" s="61" t="s">
        <v>60</v>
      </c>
      <c r="D5" s="62"/>
      <c r="E5" s="63"/>
      <c r="F5" s="64" t="s">
        <v>0</v>
      </c>
      <c r="G5" s="65"/>
      <c r="H5" s="65"/>
      <c r="I5" s="66"/>
    </row>
    <row r="6" spans="2:10" ht="17.100000000000001" customHeight="1">
      <c r="B6" s="58" t="s">
        <v>59</v>
      </c>
      <c r="C6" s="44"/>
      <c r="D6" s="70" t="s">
        <v>2</v>
      </c>
      <c r="E6" s="71"/>
      <c r="F6" s="47" t="s">
        <v>3</v>
      </c>
      <c r="G6" s="50" t="s">
        <v>2</v>
      </c>
      <c r="H6" s="51"/>
      <c r="I6" s="54" t="s">
        <v>4</v>
      </c>
    </row>
    <row r="7" spans="2:10" ht="17.100000000000001" customHeight="1">
      <c r="B7" s="59" t="s">
        <v>10</v>
      </c>
      <c r="C7" s="45" t="s">
        <v>1</v>
      </c>
      <c r="D7" s="72" t="s">
        <v>61</v>
      </c>
      <c r="E7" s="73"/>
      <c r="F7" s="48" t="s">
        <v>63</v>
      </c>
      <c r="G7" s="52" t="s">
        <v>5</v>
      </c>
      <c r="H7" s="53"/>
      <c r="I7" s="55" t="s">
        <v>62</v>
      </c>
    </row>
    <row r="8" spans="2:10" ht="19.5" customHeight="1">
      <c r="B8" s="60"/>
      <c r="C8" s="46"/>
      <c r="D8" s="41" t="s">
        <v>6</v>
      </c>
      <c r="E8" s="42" t="s">
        <v>9</v>
      </c>
      <c r="F8" s="49" t="s">
        <v>7</v>
      </c>
      <c r="G8" s="43" t="s">
        <v>6</v>
      </c>
      <c r="H8" s="43" t="s">
        <v>9</v>
      </c>
      <c r="I8" s="56" t="s">
        <v>10</v>
      </c>
    </row>
    <row r="9" spans="2:10" ht="17.100000000000001" customHeight="1">
      <c r="B9" s="36" t="s">
        <v>11</v>
      </c>
      <c r="C9" s="5" t="s">
        <v>64</v>
      </c>
      <c r="D9" s="19" t="s">
        <v>64</v>
      </c>
      <c r="E9" s="20" t="s">
        <v>64</v>
      </c>
      <c r="F9" s="30" t="s">
        <v>64</v>
      </c>
      <c r="G9" s="19" t="s">
        <v>64</v>
      </c>
      <c r="H9" s="19" t="s">
        <v>64</v>
      </c>
      <c r="I9" s="7" t="s">
        <v>64</v>
      </c>
      <c r="J9" s="2"/>
    </row>
    <row r="10" spans="2:10" ht="17.100000000000001" customHeight="1">
      <c r="B10" s="37" t="s">
        <v>12</v>
      </c>
      <c r="C10" s="6" t="s">
        <v>64</v>
      </c>
      <c r="D10" s="21" t="s">
        <v>64</v>
      </c>
      <c r="E10" s="22" t="s">
        <v>64</v>
      </c>
      <c r="F10" s="31" t="s">
        <v>64</v>
      </c>
      <c r="G10" s="21" t="s">
        <v>64</v>
      </c>
      <c r="H10" s="21" t="s">
        <v>64</v>
      </c>
      <c r="I10" s="7" t="s">
        <v>64</v>
      </c>
    </row>
    <row r="11" spans="2:10" ht="17.100000000000001" customHeight="1">
      <c r="B11" s="37" t="s">
        <v>13</v>
      </c>
      <c r="C11" s="6" t="s">
        <v>64</v>
      </c>
      <c r="D11" s="21" t="s">
        <v>64</v>
      </c>
      <c r="E11" s="22" t="s">
        <v>64</v>
      </c>
      <c r="F11" s="31" t="s">
        <v>64</v>
      </c>
      <c r="G11" s="21" t="s">
        <v>64</v>
      </c>
      <c r="H11" s="21" t="s">
        <v>64</v>
      </c>
      <c r="I11" s="7" t="s">
        <v>64</v>
      </c>
    </row>
    <row r="12" spans="2:10" ht="17.100000000000001" customHeight="1">
      <c r="B12" s="37" t="s">
        <v>14</v>
      </c>
      <c r="C12" s="6" t="s">
        <v>64</v>
      </c>
      <c r="D12" s="21" t="s">
        <v>64</v>
      </c>
      <c r="E12" s="22" t="s">
        <v>64</v>
      </c>
      <c r="F12" s="31" t="s">
        <v>64</v>
      </c>
      <c r="G12" s="21" t="s">
        <v>64</v>
      </c>
      <c r="H12" s="21" t="s">
        <v>64</v>
      </c>
      <c r="I12" s="7" t="s">
        <v>64</v>
      </c>
    </row>
    <row r="13" spans="2:10" ht="17.100000000000001" customHeight="1">
      <c r="B13" s="37" t="s">
        <v>15</v>
      </c>
      <c r="C13" s="6" t="s">
        <v>64</v>
      </c>
      <c r="D13" s="21" t="s">
        <v>64</v>
      </c>
      <c r="E13" s="22" t="s">
        <v>64</v>
      </c>
      <c r="F13" s="31" t="s">
        <v>64</v>
      </c>
      <c r="G13" s="21" t="s">
        <v>64</v>
      </c>
      <c r="H13" s="21" t="s">
        <v>64</v>
      </c>
      <c r="I13" s="7" t="s">
        <v>64</v>
      </c>
    </row>
    <row r="14" spans="2:10" ht="17.100000000000001" customHeight="1">
      <c r="B14" s="38" t="s">
        <v>16</v>
      </c>
      <c r="C14" s="8">
        <v>298</v>
      </c>
      <c r="D14" s="23">
        <f t="shared" ref="D14:D56" si="0">C14/$C$56</f>
        <v>1.3058148196836247E-2</v>
      </c>
      <c r="E14" s="24">
        <v>1.6519872047675386E-2</v>
      </c>
      <c r="F14" s="33">
        <v>0.10380490000000001</v>
      </c>
      <c r="G14" s="23">
        <f>F14/$F$56</f>
        <v>1.0318829575898482E-2</v>
      </c>
      <c r="H14" s="23">
        <v>1.2818337702599675E-2</v>
      </c>
      <c r="I14" s="9">
        <f t="shared" ref="I14:I55" si="1">F14*10^6/C14</f>
        <v>348.33859060402688</v>
      </c>
    </row>
    <row r="15" spans="2:10" ht="17.100000000000001" customHeight="1">
      <c r="B15" s="37" t="s">
        <v>17</v>
      </c>
      <c r="C15" s="6">
        <v>456</v>
      </c>
      <c r="D15" s="21">
        <f t="shared" si="0"/>
        <v>1.9981595898514525E-2</v>
      </c>
      <c r="E15" s="22">
        <f t="shared" ref="E15:E52" si="2">D15+E14</f>
        <v>3.6501467946189914E-2</v>
      </c>
      <c r="F15" s="31">
        <v>0.16731497000000004</v>
      </c>
      <c r="G15" s="21">
        <f t="shared" ref="G15:G56" si="3">F15/$F$56</f>
        <v>1.6632111402511512E-2</v>
      </c>
      <c r="H15" s="21">
        <f t="shared" ref="H15:H52" si="4">G15+H14</f>
        <v>2.9450449105111187E-2</v>
      </c>
      <c r="I15" s="7">
        <f t="shared" si="1"/>
        <v>366.91879385964921</v>
      </c>
    </row>
    <row r="16" spans="2:10" ht="17.100000000000001" customHeight="1">
      <c r="B16" s="37" t="s">
        <v>18</v>
      </c>
      <c r="C16" s="6">
        <v>556</v>
      </c>
      <c r="D16" s="21">
        <f t="shared" si="0"/>
        <v>2.4363524823627362E-2</v>
      </c>
      <c r="E16" s="22">
        <f t="shared" si="2"/>
        <v>6.0864992769817272E-2</v>
      </c>
      <c r="F16" s="31">
        <v>0.20956416</v>
      </c>
      <c r="G16" s="21">
        <f t="shared" si="3"/>
        <v>2.0831934256054594E-2</v>
      </c>
      <c r="H16" s="21">
        <f t="shared" si="4"/>
        <v>5.0282383361165778E-2</v>
      </c>
      <c r="I16" s="7">
        <f t="shared" si="1"/>
        <v>376.91395683453237</v>
      </c>
    </row>
    <row r="17" spans="2:9" ht="17.100000000000001" customHeight="1">
      <c r="B17" s="37" t="s">
        <v>19</v>
      </c>
      <c r="C17" s="6">
        <v>591</v>
      </c>
      <c r="D17" s="21">
        <f t="shared" si="0"/>
        <v>2.5897199947416853E-2</v>
      </c>
      <c r="E17" s="22">
        <f t="shared" si="2"/>
        <v>8.6762192717234121E-2</v>
      </c>
      <c r="F17" s="31">
        <v>0.21778540000000005</v>
      </c>
      <c r="G17" s="21">
        <f t="shared" si="3"/>
        <v>2.1649174814665603E-2</v>
      </c>
      <c r="H17" s="21">
        <f t="shared" si="4"/>
        <v>7.1931558175831384E-2</v>
      </c>
      <c r="I17" s="7">
        <f t="shared" si="1"/>
        <v>368.50321489001703</v>
      </c>
    </row>
    <row r="18" spans="2:9" ht="17.100000000000001" customHeight="1">
      <c r="B18" s="37" t="s">
        <v>20</v>
      </c>
      <c r="C18" s="6">
        <v>1000</v>
      </c>
      <c r="D18" s="21">
        <f t="shared" si="0"/>
        <v>4.3819289251128345E-2</v>
      </c>
      <c r="E18" s="22">
        <f t="shared" si="2"/>
        <v>0.13058148196836247</v>
      </c>
      <c r="F18" s="31">
        <v>0.37960952999999992</v>
      </c>
      <c r="G18" s="21">
        <f t="shared" si="3"/>
        <v>3.7735463792720005E-2</v>
      </c>
      <c r="H18" s="21">
        <f t="shared" si="4"/>
        <v>0.10966702196855138</v>
      </c>
      <c r="I18" s="7">
        <f t="shared" si="1"/>
        <v>379.60952999999989</v>
      </c>
    </row>
    <row r="19" spans="2:9" ht="17.100000000000001" customHeight="1">
      <c r="B19" s="37" t="s">
        <v>21</v>
      </c>
      <c r="C19" s="6">
        <v>1301</v>
      </c>
      <c r="D19" s="21">
        <f t="shared" si="0"/>
        <v>5.7008895315717976E-2</v>
      </c>
      <c r="E19" s="22">
        <f t="shared" si="2"/>
        <v>0.18759037728408046</v>
      </c>
      <c r="F19" s="31">
        <v>0.49737548000000004</v>
      </c>
      <c r="G19" s="21">
        <f t="shared" si="3"/>
        <v>4.9442105462754682E-2</v>
      </c>
      <c r="H19" s="21">
        <f t="shared" si="4"/>
        <v>0.15910912743130606</v>
      </c>
      <c r="I19" s="7">
        <f t="shared" si="1"/>
        <v>382.30244427363567</v>
      </c>
    </row>
    <row r="20" spans="2:9" ht="17.100000000000001" customHeight="1">
      <c r="B20" s="38" t="s">
        <v>22</v>
      </c>
      <c r="C20" s="8">
        <v>1370</v>
      </c>
      <c r="D20" s="23">
        <f t="shared" si="0"/>
        <v>6.0032426274045834E-2</v>
      </c>
      <c r="E20" s="24">
        <f t="shared" si="2"/>
        <v>0.2476228035581263</v>
      </c>
      <c r="F20" s="33">
        <v>0.53957839000000019</v>
      </c>
      <c r="G20" s="23">
        <f t="shared" si="3"/>
        <v>5.3637327806757555E-2</v>
      </c>
      <c r="H20" s="23">
        <f t="shared" si="4"/>
        <v>0.21274645523806363</v>
      </c>
      <c r="I20" s="9">
        <f t="shared" si="1"/>
        <v>393.85283941605849</v>
      </c>
    </row>
    <row r="21" spans="2:9" ht="17.100000000000001" customHeight="1">
      <c r="B21" s="39" t="s">
        <v>23</v>
      </c>
      <c r="C21" s="10">
        <v>1314</v>
      </c>
      <c r="D21" s="25">
        <f t="shared" si="0"/>
        <v>5.7578546075982645E-2</v>
      </c>
      <c r="E21" s="26">
        <f t="shared" si="2"/>
        <v>0.30520134963410894</v>
      </c>
      <c r="F21" s="34">
        <v>0.53230123000000051</v>
      </c>
      <c r="G21" s="25">
        <f t="shared" si="3"/>
        <v>5.2913934461775357E-2</v>
      </c>
      <c r="H21" s="25">
        <f t="shared" si="4"/>
        <v>0.26566038969983896</v>
      </c>
      <c r="I21" s="7">
        <f t="shared" si="1"/>
        <v>405.09987062404912</v>
      </c>
    </row>
    <row r="22" spans="2:9" ht="17.100000000000001" customHeight="1">
      <c r="B22" s="37" t="s">
        <v>24</v>
      </c>
      <c r="C22" s="6">
        <v>1247</v>
      </c>
      <c r="D22" s="21">
        <f t="shared" si="0"/>
        <v>5.4642653696157048E-2</v>
      </c>
      <c r="E22" s="22">
        <f t="shared" si="2"/>
        <v>0.359844003330266</v>
      </c>
      <c r="F22" s="31">
        <v>0.50608715000000015</v>
      </c>
      <c r="G22" s="21">
        <f t="shared" si="3"/>
        <v>5.0308097704464552E-2</v>
      </c>
      <c r="H22" s="21">
        <f t="shared" si="4"/>
        <v>0.3159684874043035</v>
      </c>
      <c r="I22" s="7">
        <f t="shared" si="1"/>
        <v>405.84374498797126</v>
      </c>
    </row>
    <row r="23" spans="2:9" ht="17.100000000000001" customHeight="1">
      <c r="B23" s="37" t="s">
        <v>25</v>
      </c>
      <c r="C23" s="6">
        <v>1270</v>
      </c>
      <c r="D23" s="21">
        <f t="shared" si="0"/>
        <v>5.5650497348933001E-2</v>
      </c>
      <c r="E23" s="22">
        <f t="shared" si="2"/>
        <v>0.41549450067919902</v>
      </c>
      <c r="F23" s="31">
        <v>0.52006296999999968</v>
      </c>
      <c r="G23" s="21">
        <f t="shared" si="3"/>
        <v>5.1697378025176086E-2</v>
      </c>
      <c r="H23" s="21">
        <f t="shared" si="4"/>
        <v>0.3676658654294796</v>
      </c>
      <c r="I23" s="7">
        <f t="shared" si="1"/>
        <v>409.49840157480293</v>
      </c>
    </row>
    <row r="24" spans="2:9" ht="17.100000000000001" customHeight="1">
      <c r="B24" s="37" t="s">
        <v>26</v>
      </c>
      <c r="C24" s="6">
        <v>1081</v>
      </c>
      <c r="D24" s="21">
        <f t="shared" si="0"/>
        <v>4.7368651680469741E-2</v>
      </c>
      <c r="E24" s="22">
        <f t="shared" si="2"/>
        <v>0.46286315235966874</v>
      </c>
      <c r="F24" s="31">
        <v>0.4444199900000001</v>
      </c>
      <c r="G24" s="21">
        <f t="shared" si="3"/>
        <v>4.4178012183745737E-2</v>
      </c>
      <c r="H24" s="21">
        <f t="shared" si="4"/>
        <v>0.41184387761322533</v>
      </c>
      <c r="I24" s="7">
        <f t="shared" si="1"/>
        <v>411.11932469935255</v>
      </c>
    </row>
    <row r="25" spans="2:9" ht="17.100000000000001" customHeight="1">
      <c r="B25" s="37" t="s">
        <v>27</v>
      </c>
      <c r="C25" s="6">
        <v>1016</v>
      </c>
      <c r="D25" s="21">
        <f t="shared" si="0"/>
        <v>4.4520397879146398E-2</v>
      </c>
      <c r="E25" s="22">
        <f t="shared" si="2"/>
        <v>0.5073835502388151</v>
      </c>
      <c r="F25" s="31">
        <v>0.43727515000000017</v>
      </c>
      <c r="G25" s="21">
        <f t="shared" si="3"/>
        <v>4.3467772240283899E-2</v>
      </c>
      <c r="H25" s="21">
        <f t="shared" si="4"/>
        <v>0.45531164985350925</v>
      </c>
      <c r="I25" s="7">
        <f t="shared" si="1"/>
        <v>430.38892716535446</v>
      </c>
    </row>
    <row r="26" spans="2:9" ht="17.100000000000001" customHeight="1">
      <c r="B26" s="38" t="s">
        <v>28</v>
      </c>
      <c r="C26" s="8">
        <v>891</v>
      </c>
      <c r="D26" s="23">
        <f t="shared" si="0"/>
        <v>3.9042986722755357E-2</v>
      </c>
      <c r="E26" s="24">
        <f t="shared" si="2"/>
        <v>0.5464265369615704</v>
      </c>
      <c r="F26" s="29">
        <v>0.3677021399999999</v>
      </c>
      <c r="G26" s="23">
        <f t="shared" si="3"/>
        <v>3.6551797818341551E-2</v>
      </c>
      <c r="H26" s="23">
        <f t="shared" si="4"/>
        <v>0.49186344767185081</v>
      </c>
      <c r="I26" s="7">
        <f t="shared" si="1"/>
        <v>412.68478114478103</v>
      </c>
    </row>
    <row r="27" spans="2:9" ht="17.100000000000001" customHeight="1">
      <c r="B27" s="39" t="s">
        <v>29</v>
      </c>
      <c r="C27" s="10">
        <v>850</v>
      </c>
      <c r="D27" s="25">
        <f t="shared" si="0"/>
        <v>3.7246395863459097E-2</v>
      </c>
      <c r="E27" s="26">
        <f t="shared" si="2"/>
        <v>0.58367293282502952</v>
      </c>
      <c r="F27" s="27">
        <v>0.3833035600000001</v>
      </c>
      <c r="G27" s="25">
        <f t="shared" si="3"/>
        <v>3.8102672527743672E-2</v>
      </c>
      <c r="H27" s="25">
        <f t="shared" si="4"/>
        <v>0.52996612019959444</v>
      </c>
      <c r="I27" s="11">
        <f t="shared" si="1"/>
        <v>450.94536470588247</v>
      </c>
    </row>
    <row r="28" spans="2:9" ht="17.100000000000001" customHeight="1">
      <c r="B28" s="37" t="s">
        <v>30</v>
      </c>
      <c r="C28" s="6">
        <v>786</v>
      </c>
      <c r="D28" s="21">
        <f t="shared" si="0"/>
        <v>3.4441961351386878E-2</v>
      </c>
      <c r="E28" s="22">
        <f t="shared" si="2"/>
        <v>0.61811489417641641</v>
      </c>
      <c r="F28" s="28">
        <v>0.32985008000000016</v>
      </c>
      <c r="G28" s="21">
        <f t="shared" si="3"/>
        <v>3.2789076056298709E-2</v>
      </c>
      <c r="H28" s="21">
        <f t="shared" si="4"/>
        <v>0.5627551962558931</v>
      </c>
      <c r="I28" s="7">
        <f t="shared" si="1"/>
        <v>419.65659033078896</v>
      </c>
    </row>
    <row r="29" spans="2:9" ht="17.100000000000001" customHeight="1">
      <c r="B29" s="37" t="s">
        <v>31</v>
      </c>
      <c r="C29" s="6">
        <v>803</v>
      </c>
      <c r="D29" s="21">
        <f t="shared" si="0"/>
        <v>3.5186889268656062E-2</v>
      </c>
      <c r="E29" s="22">
        <f t="shared" si="2"/>
        <v>0.6533017834450725</v>
      </c>
      <c r="F29" s="28">
        <v>0.35537613000000007</v>
      </c>
      <c r="G29" s="21">
        <f t="shared" si="3"/>
        <v>3.5326518505507387E-2</v>
      </c>
      <c r="H29" s="21">
        <f t="shared" si="4"/>
        <v>0.59808171476140048</v>
      </c>
      <c r="I29" s="7">
        <f t="shared" si="1"/>
        <v>442.56056039850569</v>
      </c>
    </row>
    <row r="30" spans="2:9" ht="17.100000000000001" customHeight="1">
      <c r="B30" s="37" t="s">
        <v>32</v>
      </c>
      <c r="C30" s="6">
        <v>1417</v>
      </c>
      <c r="D30" s="21">
        <f t="shared" si="0"/>
        <v>6.209193286884887E-2</v>
      </c>
      <c r="E30" s="22">
        <f t="shared" si="2"/>
        <v>0.71539371631392135</v>
      </c>
      <c r="F30" s="28">
        <v>0.65216770999999985</v>
      </c>
      <c r="G30" s="21">
        <f t="shared" si="3"/>
        <v>6.4829381410646147E-2</v>
      </c>
      <c r="H30" s="21">
        <f t="shared" si="4"/>
        <v>0.66291109617204658</v>
      </c>
      <c r="I30" s="7">
        <f t="shared" si="1"/>
        <v>460.24538461538452</v>
      </c>
    </row>
    <row r="31" spans="2:9" ht="17.100000000000001" customHeight="1">
      <c r="B31" s="37" t="s">
        <v>33</v>
      </c>
      <c r="C31" s="6">
        <v>1420</v>
      </c>
      <c r="D31" s="21">
        <f t="shared" si="0"/>
        <v>6.2223390736602255E-2</v>
      </c>
      <c r="E31" s="22">
        <f t="shared" si="2"/>
        <v>0.77761710705052356</v>
      </c>
      <c r="F31" s="28">
        <v>0.65951308999999991</v>
      </c>
      <c r="G31" s="21">
        <f t="shared" si="3"/>
        <v>6.5559556232742344E-2</v>
      </c>
      <c r="H31" s="21">
        <f t="shared" si="4"/>
        <v>0.72847065240478892</v>
      </c>
      <c r="I31" s="7">
        <f t="shared" si="1"/>
        <v>464.44583802816896</v>
      </c>
    </row>
    <row r="32" spans="2:9" ht="17.100000000000001" customHeight="1">
      <c r="B32" s="38" t="s">
        <v>34</v>
      </c>
      <c r="C32" s="8">
        <v>964</v>
      </c>
      <c r="D32" s="23">
        <f t="shared" si="0"/>
        <v>4.2241794838087723E-2</v>
      </c>
      <c r="E32" s="24">
        <f t="shared" si="2"/>
        <v>0.81985890188861132</v>
      </c>
      <c r="F32" s="29">
        <v>0.46824004000000008</v>
      </c>
      <c r="G32" s="23">
        <f t="shared" si="3"/>
        <v>4.6545868002106729E-2</v>
      </c>
      <c r="H32" s="23">
        <f t="shared" si="4"/>
        <v>0.77501652040689561</v>
      </c>
      <c r="I32" s="9">
        <f t="shared" si="1"/>
        <v>485.72618257261422</v>
      </c>
    </row>
    <row r="33" spans="2:9" ht="17.100000000000001" customHeight="1">
      <c r="B33" s="39" t="s">
        <v>35</v>
      </c>
      <c r="C33" s="10">
        <v>766</v>
      </c>
      <c r="D33" s="25">
        <f t="shared" si="0"/>
        <v>3.3565575566364317E-2</v>
      </c>
      <c r="E33" s="26">
        <f t="shared" si="2"/>
        <v>0.85342447745497563</v>
      </c>
      <c r="F33" s="27">
        <v>0.36851304000000035</v>
      </c>
      <c r="G33" s="25">
        <f t="shared" si="3"/>
        <v>3.6632406141292595E-2</v>
      </c>
      <c r="H33" s="25">
        <f t="shared" si="4"/>
        <v>0.81164892654818821</v>
      </c>
      <c r="I33" s="7">
        <f t="shared" si="1"/>
        <v>481.08751958224587</v>
      </c>
    </row>
    <row r="34" spans="2:9" ht="17.100000000000001" customHeight="1">
      <c r="B34" s="37" t="s">
        <v>36</v>
      </c>
      <c r="C34" s="6">
        <v>522</v>
      </c>
      <c r="D34" s="21">
        <f t="shared" si="0"/>
        <v>2.2873668989088998E-2</v>
      </c>
      <c r="E34" s="22">
        <f t="shared" si="2"/>
        <v>0.87629814644406467</v>
      </c>
      <c r="F34" s="28">
        <v>0.27193746000000002</v>
      </c>
      <c r="G34" s="21">
        <f t="shared" si="3"/>
        <v>2.7032214327480788E-2</v>
      </c>
      <c r="H34" s="21">
        <f t="shared" si="4"/>
        <v>0.83868114087566903</v>
      </c>
      <c r="I34" s="7">
        <f t="shared" si="1"/>
        <v>520.95298850574716</v>
      </c>
    </row>
    <row r="35" spans="2:9" ht="17.100000000000001" customHeight="1">
      <c r="B35" s="37" t="s">
        <v>37</v>
      </c>
      <c r="C35" s="6">
        <v>425</v>
      </c>
      <c r="D35" s="21">
        <f t="shared" si="0"/>
        <v>1.8623197931729549E-2</v>
      </c>
      <c r="E35" s="22">
        <f t="shared" si="2"/>
        <v>0.89492134437579418</v>
      </c>
      <c r="F35" s="28">
        <v>0.20583488000000008</v>
      </c>
      <c r="G35" s="21">
        <f t="shared" si="3"/>
        <v>2.046122145963741E-2</v>
      </c>
      <c r="H35" s="21">
        <f t="shared" si="4"/>
        <v>0.85914236233530639</v>
      </c>
      <c r="I35" s="7">
        <f t="shared" si="1"/>
        <v>484.3173647058826</v>
      </c>
    </row>
    <row r="36" spans="2:9" ht="17.100000000000001" customHeight="1">
      <c r="B36" s="37" t="s">
        <v>38</v>
      </c>
      <c r="C36" s="6">
        <v>369</v>
      </c>
      <c r="D36" s="21">
        <f t="shared" si="0"/>
        <v>1.6169317733666359E-2</v>
      </c>
      <c r="E36" s="22">
        <f t="shared" si="2"/>
        <v>0.91109066210946055</v>
      </c>
      <c r="F36" s="28">
        <v>0.19911876000000001</v>
      </c>
      <c r="G36" s="21">
        <f t="shared" si="3"/>
        <v>1.9793598855200781E-2</v>
      </c>
      <c r="H36" s="21">
        <f t="shared" si="4"/>
        <v>0.87893596119050721</v>
      </c>
      <c r="I36" s="7">
        <f t="shared" si="1"/>
        <v>539.61723577235773</v>
      </c>
    </row>
    <row r="37" spans="2:9" ht="17.100000000000001" customHeight="1">
      <c r="B37" s="37" t="s">
        <v>39</v>
      </c>
      <c r="C37" s="6">
        <v>287</v>
      </c>
      <c r="D37" s="21">
        <f t="shared" si="0"/>
        <v>1.2576136015073836E-2</v>
      </c>
      <c r="E37" s="22">
        <f t="shared" si="2"/>
        <v>0.92366679812453434</v>
      </c>
      <c r="F37" s="28">
        <v>0.16177573999999997</v>
      </c>
      <c r="G37" s="21">
        <f t="shared" si="3"/>
        <v>1.6081478721860554E-2</v>
      </c>
      <c r="H37" s="21">
        <f t="shared" si="4"/>
        <v>0.89501743991236782</v>
      </c>
      <c r="I37" s="7">
        <f t="shared" si="1"/>
        <v>563.67853658536569</v>
      </c>
    </row>
    <row r="38" spans="2:9" ht="17.100000000000001" customHeight="1">
      <c r="B38" s="38" t="s">
        <v>40</v>
      </c>
      <c r="C38" s="8">
        <v>223</v>
      </c>
      <c r="D38" s="23">
        <f t="shared" si="0"/>
        <v>9.7717015030016219E-3</v>
      </c>
      <c r="E38" s="24">
        <f t="shared" si="2"/>
        <v>0.933438499627536</v>
      </c>
      <c r="F38" s="29">
        <v>0.12576883999999999</v>
      </c>
      <c r="G38" s="23">
        <f t="shared" si="3"/>
        <v>1.2502176929205112E-2</v>
      </c>
      <c r="H38" s="23">
        <f t="shared" si="4"/>
        <v>0.9075196168415729</v>
      </c>
      <c r="I38" s="7">
        <f t="shared" si="1"/>
        <v>563.98582959641249</v>
      </c>
    </row>
    <row r="39" spans="2:9" ht="17.100000000000001" customHeight="1">
      <c r="B39" s="39" t="s">
        <v>41</v>
      </c>
      <c r="C39" s="10">
        <v>226</v>
      </c>
      <c r="D39" s="25">
        <f t="shared" si="0"/>
        <v>9.9031593707550065E-3</v>
      </c>
      <c r="E39" s="26">
        <f t="shared" si="2"/>
        <v>0.94334165899829103</v>
      </c>
      <c r="F39" s="27">
        <v>0.13357371000000001</v>
      </c>
      <c r="G39" s="25">
        <f t="shared" si="3"/>
        <v>1.3278027812853602E-2</v>
      </c>
      <c r="H39" s="25">
        <f t="shared" si="4"/>
        <v>0.92079764465442648</v>
      </c>
      <c r="I39" s="11">
        <f t="shared" si="1"/>
        <v>591.03411504424787</v>
      </c>
    </row>
    <row r="40" spans="2:9" ht="17.100000000000001" customHeight="1">
      <c r="B40" s="37" t="s">
        <v>42</v>
      </c>
      <c r="C40" s="6">
        <v>305</v>
      </c>
      <c r="D40" s="21">
        <f t="shared" si="0"/>
        <v>1.3364883221594145E-2</v>
      </c>
      <c r="E40" s="22">
        <f t="shared" si="2"/>
        <v>0.95670654221988516</v>
      </c>
      <c r="F40" s="28">
        <v>0.16847173000000001</v>
      </c>
      <c r="G40" s="21">
        <f t="shared" si="3"/>
        <v>1.6747100283577978E-2</v>
      </c>
      <c r="H40" s="21">
        <f t="shared" si="4"/>
        <v>0.93754474493800444</v>
      </c>
      <c r="I40" s="7">
        <f t="shared" si="1"/>
        <v>552.36632786885252</v>
      </c>
    </row>
    <row r="41" spans="2:9" ht="17.100000000000001" customHeight="1">
      <c r="B41" s="37" t="s">
        <v>43</v>
      </c>
      <c r="C41" s="6">
        <v>218</v>
      </c>
      <c r="D41" s="21">
        <f t="shared" si="0"/>
        <v>9.5526050567459799E-3</v>
      </c>
      <c r="E41" s="22">
        <f t="shared" si="2"/>
        <v>0.96625914727663109</v>
      </c>
      <c r="F41" s="28">
        <v>0.13327928999999999</v>
      </c>
      <c r="G41" s="21">
        <f t="shared" si="3"/>
        <v>1.3248760699222779E-2</v>
      </c>
      <c r="H41" s="21">
        <f t="shared" si="4"/>
        <v>0.9507935056372272</v>
      </c>
      <c r="I41" s="7">
        <f t="shared" si="1"/>
        <v>611.37288990825687</v>
      </c>
    </row>
    <row r="42" spans="2:9" ht="17.100000000000001" customHeight="1">
      <c r="B42" s="37" t="s">
        <v>44</v>
      </c>
      <c r="C42" s="6">
        <v>186</v>
      </c>
      <c r="D42" s="21">
        <f t="shared" si="0"/>
        <v>8.1503878007098719E-3</v>
      </c>
      <c r="E42" s="22">
        <f t="shared" si="2"/>
        <v>0.97440953507734096</v>
      </c>
      <c r="F42" s="28">
        <v>0.10534625</v>
      </c>
      <c r="G42" s="21">
        <f t="shared" si="3"/>
        <v>1.0472049009343445E-2</v>
      </c>
      <c r="H42" s="21">
        <f t="shared" si="4"/>
        <v>0.9612655546465706</v>
      </c>
      <c r="I42" s="7">
        <f t="shared" si="1"/>
        <v>566.37768817204301</v>
      </c>
    </row>
    <row r="43" spans="2:9" ht="17.100000000000001" customHeight="1">
      <c r="B43" s="37" t="s">
        <v>45</v>
      </c>
      <c r="C43" s="6">
        <v>107</v>
      </c>
      <c r="D43" s="21">
        <f t="shared" si="0"/>
        <v>4.6886639498707333E-3</v>
      </c>
      <c r="E43" s="22">
        <f t="shared" si="2"/>
        <v>0.97909819902721174</v>
      </c>
      <c r="F43" s="28">
        <v>6.2052559999999979E-2</v>
      </c>
      <c r="G43" s="21">
        <f t="shared" si="3"/>
        <v>6.168396591954858E-3</v>
      </c>
      <c r="H43" s="21">
        <f t="shared" si="4"/>
        <v>0.96743395123852549</v>
      </c>
      <c r="I43" s="7">
        <f t="shared" si="1"/>
        <v>579.93046728971945</v>
      </c>
    </row>
    <row r="44" spans="2:9" ht="17.100000000000001" customHeight="1">
      <c r="B44" s="38" t="s">
        <v>46</v>
      </c>
      <c r="C44" s="8">
        <v>91</v>
      </c>
      <c r="D44" s="23">
        <f t="shared" si="0"/>
        <v>3.9875553218526793E-3</v>
      </c>
      <c r="E44" s="24">
        <f t="shared" si="2"/>
        <v>0.98308575434906442</v>
      </c>
      <c r="F44" s="29">
        <v>5.5714360000000018E-2</v>
      </c>
      <c r="G44" s="23">
        <f t="shared" si="3"/>
        <v>5.5383415018968804E-3</v>
      </c>
      <c r="H44" s="23">
        <f t="shared" si="4"/>
        <v>0.97297229274042241</v>
      </c>
      <c r="I44" s="9">
        <f t="shared" si="1"/>
        <v>612.24571428571448</v>
      </c>
    </row>
    <row r="45" spans="2:9" ht="17.100000000000001" customHeight="1">
      <c r="B45" s="39" t="s">
        <v>47</v>
      </c>
      <c r="C45" s="10">
        <v>63</v>
      </c>
      <c r="D45" s="25">
        <f t="shared" si="0"/>
        <v>2.7606152228210859E-3</v>
      </c>
      <c r="E45" s="26">
        <f t="shared" si="2"/>
        <v>0.98584636957188554</v>
      </c>
      <c r="F45" s="27">
        <v>3.911305000000001E-2</v>
      </c>
      <c r="G45" s="25">
        <f t="shared" si="3"/>
        <v>3.8880717301745505E-3</v>
      </c>
      <c r="H45" s="25">
        <f t="shared" si="4"/>
        <v>0.97686036447059699</v>
      </c>
      <c r="I45" s="7">
        <f t="shared" si="1"/>
        <v>620.84206349206363</v>
      </c>
    </row>
    <row r="46" spans="2:9" ht="17.100000000000001" customHeight="1">
      <c r="B46" s="37" t="s">
        <v>48</v>
      </c>
      <c r="C46" s="6">
        <v>143</v>
      </c>
      <c r="D46" s="21">
        <f t="shared" si="0"/>
        <v>6.2661583629113537E-3</v>
      </c>
      <c r="E46" s="22">
        <f t="shared" si="2"/>
        <v>0.99211252793479687</v>
      </c>
      <c r="F46" s="28">
        <v>8.7115330000000005E-2</v>
      </c>
      <c r="G46" s="21">
        <f t="shared" si="3"/>
        <v>8.6597862308827062E-3</v>
      </c>
      <c r="H46" s="21">
        <f t="shared" si="4"/>
        <v>0.98552015070147969</v>
      </c>
      <c r="I46" s="7">
        <f t="shared" si="1"/>
        <v>609.19811188811195</v>
      </c>
    </row>
    <row r="47" spans="2:9" ht="17.100000000000001" customHeight="1">
      <c r="B47" s="37" t="s">
        <v>49</v>
      </c>
      <c r="C47" s="6">
        <v>68</v>
      </c>
      <c r="D47" s="21">
        <f t="shared" si="0"/>
        <v>2.9797116690767275E-3</v>
      </c>
      <c r="E47" s="22">
        <f t="shared" si="2"/>
        <v>0.99509223960387361</v>
      </c>
      <c r="F47" s="28">
        <v>5.2569719999999993E-2</v>
      </c>
      <c r="G47" s="21">
        <f t="shared" si="3"/>
        <v>5.2257454275540152E-3</v>
      </c>
      <c r="H47" s="21">
        <f t="shared" si="4"/>
        <v>0.99074589612903374</v>
      </c>
      <c r="I47" s="7">
        <f t="shared" si="1"/>
        <v>773.08411764705875</v>
      </c>
    </row>
    <row r="48" spans="2:9" ht="17.100000000000001" customHeight="1">
      <c r="B48" s="37" t="s">
        <v>50</v>
      </c>
      <c r="C48" s="6">
        <v>36</v>
      </c>
      <c r="D48" s="21">
        <f t="shared" si="0"/>
        <v>1.5774944130406204E-3</v>
      </c>
      <c r="E48" s="22">
        <f t="shared" si="2"/>
        <v>0.99666973401691428</v>
      </c>
      <c r="F48" s="28">
        <v>2.6196839999999999E-2</v>
      </c>
      <c r="G48" s="21">
        <f t="shared" si="3"/>
        <v>2.6041229979228376E-3</v>
      </c>
      <c r="H48" s="21">
        <f t="shared" si="4"/>
        <v>0.99335001912695653</v>
      </c>
      <c r="I48" s="7">
        <f t="shared" si="1"/>
        <v>727.69</v>
      </c>
    </row>
    <row r="49" spans="2:9" ht="17.100000000000001" customHeight="1">
      <c r="B49" s="37" t="s">
        <v>51</v>
      </c>
      <c r="C49" s="6">
        <v>19</v>
      </c>
      <c r="D49" s="21">
        <f t="shared" si="0"/>
        <v>8.3256649577143863E-4</v>
      </c>
      <c r="E49" s="22">
        <f t="shared" si="2"/>
        <v>0.99750230051268574</v>
      </c>
      <c r="F49" s="28">
        <v>1.6297519999999999E-2</v>
      </c>
      <c r="G49" s="21">
        <f t="shared" si="3"/>
        <v>1.6200712238998063E-3</v>
      </c>
      <c r="H49" s="21">
        <f t="shared" si="4"/>
        <v>0.99497009035085637</v>
      </c>
      <c r="I49" s="7">
        <f t="shared" si="1"/>
        <v>857.76421052631576</v>
      </c>
    </row>
    <row r="50" spans="2:9" ht="17.100000000000001" customHeight="1">
      <c r="B50" s="38" t="s">
        <v>52</v>
      </c>
      <c r="C50" s="8">
        <v>15</v>
      </c>
      <c r="D50" s="23">
        <f t="shared" si="0"/>
        <v>6.5728933876692524E-4</v>
      </c>
      <c r="E50" s="24">
        <f t="shared" si="2"/>
        <v>0.9981595898514527</v>
      </c>
      <c r="F50" s="29">
        <v>1.1047740000000002E-2</v>
      </c>
      <c r="G50" s="23">
        <f t="shared" si="3"/>
        <v>1.0982116090746843E-3</v>
      </c>
      <c r="H50" s="23">
        <f t="shared" si="4"/>
        <v>0.99606830195993101</v>
      </c>
      <c r="I50" s="7">
        <f t="shared" si="1"/>
        <v>736.51600000000008</v>
      </c>
    </row>
    <row r="51" spans="2:9" ht="17.100000000000001" customHeight="1">
      <c r="B51" s="37" t="s">
        <v>53</v>
      </c>
      <c r="C51" s="6">
        <v>9</v>
      </c>
      <c r="D51" s="21">
        <f t="shared" si="0"/>
        <v>3.943736032601551E-4</v>
      </c>
      <c r="E51" s="22">
        <f t="shared" si="2"/>
        <v>0.99855396345471281</v>
      </c>
      <c r="F51" s="28">
        <v>9.001799999999999E-3</v>
      </c>
      <c r="G51" s="21">
        <f t="shared" si="3"/>
        <v>8.9483290361363414E-4</v>
      </c>
      <c r="H51" s="21">
        <f t="shared" si="4"/>
        <v>0.9969631348635446</v>
      </c>
      <c r="I51" s="11">
        <f t="shared" si="1"/>
        <v>1000.1999999999999</v>
      </c>
    </row>
    <row r="52" spans="2:9" ht="17.100000000000001" customHeight="1">
      <c r="B52" s="37" t="s">
        <v>54</v>
      </c>
      <c r="C52" s="6">
        <v>19</v>
      </c>
      <c r="D52" s="21">
        <f t="shared" si="0"/>
        <v>8.3256649577143863E-4</v>
      </c>
      <c r="E52" s="22">
        <f t="shared" si="2"/>
        <v>0.99938652995048427</v>
      </c>
      <c r="F52" s="28">
        <v>1.54507E-2</v>
      </c>
      <c r="G52" s="21">
        <f t="shared" si="3"/>
        <v>1.5358922375372903E-3</v>
      </c>
      <c r="H52" s="21">
        <f t="shared" si="4"/>
        <v>0.99849902710108185</v>
      </c>
      <c r="I52" s="7">
        <f t="shared" si="1"/>
        <v>813.19473684210516</v>
      </c>
    </row>
    <row r="53" spans="2:9" ht="17.100000000000001" customHeight="1">
      <c r="B53" s="37" t="s">
        <v>55</v>
      </c>
      <c r="C53" s="6" t="s">
        <v>64</v>
      </c>
      <c r="D53" s="21" t="s">
        <v>64</v>
      </c>
      <c r="E53" s="22" t="s">
        <v>64</v>
      </c>
      <c r="F53" s="31" t="s">
        <v>64</v>
      </c>
      <c r="G53" s="21" t="s">
        <v>64</v>
      </c>
      <c r="H53" s="21" t="s">
        <v>64</v>
      </c>
      <c r="I53" s="32" t="s">
        <v>64</v>
      </c>
    </row>
    <row r="54" spans="2:9" ht="17.100000000000001" customHeight="1">
      <c r="B54" s="37" t="s">
        <v>56</v>
      </c>
      <c r="C54" s="6" t="s">
        <v>64</v>
      </c>
      <c r="D54" s="21" t="s">
        <v>64</v>
      </c>
      <c r="E54" s="22" t="s">
        <v>64</v>
      </c>
      <c r="F54" s="31" t="s">
        <v>64</v>
      </c>
      <c r="G54" s="21" t="s">
        <v>64</v>
      </c>
      <c r="H54" s="21" t="s">
        <v>64</v>
      </c>
      <c r="I54" s="32" t="s">
        <v>64</v>
      </c>
    </row>
    <row r="55" spans="2:9" ht="17.100000000000001" customHeight="1" thickBot="1">
      <c r="B55" s="40" t="s">
        <v>57</v>
      </c>
      <c r="C55" s="12">
        <v>7</v>
      </c>
      <c r="D55" s="21">
        <f t="shared" si="0"/>
        <v>3.0673502475789841E-4</v>
      </c>
      <c r="E55" s="22">
        <v>1</v>
      </c>
      <c r="F55" s="28">
        <v>8.6403000000000001E-3</v>
      </c>
      <c r="G55" s="21">
        <f t="shared" si="3"/>
        <v>8.5889763570540158E-4</v>
      </c>
      <c r="H55" s="21">
        <v>1</v>
      </c>
      <c r="I55" s="7">
        <f t="shared" si="1"/>
        <v>1234.3285714285714</v>
      </c>
    </row>
    <row r="56" spans="2:9" ht="17.100000000000001" customHeight="1" thickTop="1" thickBot="1">
      <c r="B56" s="13" t="s">
        <v>8</v>
      </c>
      <c r="C56" s="14">
        <v>22821</v>
      </c>
      <c r="D56" s="15">
        <f t="shared" si="0"/>
        <v>1</v>
      </c>
      <c r="E56" s="16"/>
      <c r="F56" s="35">
        <v>10.059755249999998</v>
      </c>
      <c r="G56" s="15">
        <f t="shared" si="3"/>
        <v>1</v>
      </c>
      <c r="H56" s="16"/>
      <c r="I56" s="17">
        <f>F56*10^6/C56</f>
        <v>440.81132509530687</v>
      </c>
    </row>
    <row r="57" spans="2:9" ht="3" customHeight="1" thickTop="1"/>
    <row r="58" spans="2:9" ht="12" customHeight="1">
      <c r="B58" s="18" t="s">
        <v>65</v>
      </c>
    </row>
    <row r="59" spans="2:9" ht="12" customHeight="1">
      <c r="B59" s="1"/>
    </row>
  </sheetData>
  <mergeCells count="3">
    <mergeCell ref="B2:I2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I.47</vt:lpstr>
      <vt:lpstr>I.47!Área_de_impresión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2019-09-19T16:28:27Z</dcterms:modified>
</cp:coreProperties>
</file>