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RPF 2016\Version libro\Anexo\"/>
    </mc:Choice>
  </mc:AlternateContent>
  <bookViews>
    <workbookView showSheetTabs="0" xWindow="135" yWindow="-240" windowWidth="18450" windowHeight="6345" tabRatio="921" autoFilterDateGrouping="0"/>
  </bookViews>
  <sheets>
    <sheet name="I.48" sheetId="73" r:id="rId1"/>
  </sheets>
  <definedNames>
    <definedName name="_xlnm.Print_Area" localSheetId="0">I.48!$A$2:$I$56</definedName>
  </definedNames>
  <calcPr calcId="162913"/>
</workbook>
</file>

<file path=xl/calcChain.xml><?xml version="1.0" encoding="utf-8"?>
<calcChain xmlns="http://schemas.openxmlformats.org/spreadsheetml/2006/main">
  <c r="I10" i="73" l="1"/>
  <c r="I11" i="73"/>
  <c r="G10" i="73"/>
  <c r="G11" i="73"/>
  <c r="D10" i="73"/>
  <c r="D11" i="73"/>
  <c r="I56" i="73"/>
  <c r="I12" i="73"/>
  <c r="I13" i="73"/>
  <c r="I14" i="73"/>
  <c r="I15" i="73"/>
  <c r="I16" i="73"/>
  <c r="I17" i="73"/>
  <c r="I18" i="73"/>
  <c r="I19" i="73"/>
  <c r="I20" i="73"/>
  <c r="I21" i="73"/>
  <c r="I22" i="73"/>
  <c r="I23" i="73"/>
  <c r="I24" i="73"/>
  <c r="I25" i="73"/>
  <c r="I26" i="73"/>
  <c r="I27" i="73"/>
  <c r="I28" i="73"/>
  <c r="I29" i="73"/>
  <c r="I30" i="73"/>
  <c r="I31" i="73"/>
  <c r="I32" i="73"/>
  <c r="I33" i="73"/>
  <c r="I34" i="73"/>
  <c r="I35" i="73"/>
  <c r="I36" i="73"/>
  <c r="I37" i="73"/>
  <c r="I38" i="73"/>
  <c r="I39" i="73"/>
  <c r="I40" i="73"/>
  <c r="I41" i="73"/>
  <c r="I42" i="73"/>
  <c r="I43" i="73"/>
  <c r="I44" i="73"/>
  <c r="I45" i="73"/>
  <c r="I46" i="73"/>
  <c r="I47" i="73"/>
  <c r="I48" i="73"/>
  <c r="I49" i="73"/>
  <c r="I50" i="73"/>
  <c r="I51" i="73"/>
  <c r="I52" i="73"/>
  <c r="I53" i="73"/>
  <c r="I54" i="73"/>
  <c r="I55" i="73"/>
  <c r="G9" i="73"/>
  <c r="H9" i="73" s="1"/>
  <c r="G12" i="73"/>
  <c r="D9" i="73"/>
  <c r="E9" i="73" s="1"/>
  <c r="D12" i="73"/>
  <c r="D13" i="73"/>
  <c r="G13" i="73"/>
  <c r="D14" i="73"/>
  <c r="G14" i="73"/>
  <c r="D15" i="73"/>
  <c r="G15" i="73"/>
  <c r="D16" i="73"/>
  <c r="G16" i="73"/>
  <c r="D17" i="73"/>
  <c r="G17" i="73"/>
  <c r="D18" i="73"/>
  <c r="G18" i="73"/>
  <c r="D19" i="73"/>
  <c r="G19" i="73"/>
  <c r="D20" i="73"/>
  <c r="G20" i="73"/>
  <c r="D21" i="73"/>
  <c r="G21" i="73"/>
  <c r="D22" i="73"/>
  <c r="G22" i="73"/>
  <c r="D23" i="73"/>
  <c r="G23" i="73"/>
  <c r="D24" i="73"/>
  <c r="G24" i="73"/>
  <c r="D25" i="73"/>
  <c r="G25" i="73"/>
  <c r="D26" i="73"/>
  <c r="G26" i="73"/>
  <c r="D27" i="73"/>
  <c r="G27" i="73"/>
  <c r="D28" i="73"/>
  <c r="G28" i="73"/>
  <c r="D29" i="73"/>
  <c r="G29" i="73"/>
  <c r="D30" i="73"/>
  <c r="G30" i="73"/>
  <c r="D31" i="73"/>
  <c r="G31" i="73"/>
  <c r="D32" i="73"/>
  <c r="G32" i="73"/>
  <c r="D33" i="73"/>
  <c r="G33" i="73"/>
  <c r="D34" i="73"/>
  <c r="G34" i="73"/>
  <c r="D35" i="73"/>
  <c r="G35" i="73"/>
  <c r="D36" i="73"/>
  <c r="G36" i="73"/>
  <c r="D37" i="73"/>
  <c r="G37" i="73"/>
  <c r="D38" i="73"/>
  <c r="G38" i="73"/>
  <c r="D39" i="73"/>
  <c r="G39" i="73"/>
  <c r="D40" i="73"/>
  <c r="G40" i="73"/>
  <c r="D41" i="73"/>
  <c r="G41" i="73"/>
  <c r="D42" i="73"/>
  <c r="G42" i="73"/>
  <c r="D43" i="73"/>
  <c r="G43" i="73"/>
  <c r="D44" i="73"/>
  <c r="G44" i="73"/>
  <c r="D45" i="73"/>
  <c r="G45" i="73"/>
  <c r="D46" i="73"/>
  <c r="G46" i="73"/>
  <c r="D47" i="73"/>
  <c r="G47" i="73"/>
  <c r="D48" i="73"/>
  <c r="G48" i="73"/>
  <c r="D49" i="73"/>
  <c r="G49" i="73"/>
  <c r="D50" i="73"/>
  <c r="G50" i="73"/>
  <c r="D51" i="73"/>
  <c r="G51" i="73"/>
  <c r="D52" i="73"/>
  <c r="G52" i="73"/>
  <c r="D53" i="73"/>
  <c r="G53" i="73"/>
  <c r="D54" i="73"/>
  <c r="G54" i="73"/>
  <c r="D55" i="73"/>
  <c r="G55" i="73"/>
  <c r="D56" i="73"/>
  <c r="G56" i="73"/>
  <c r="H10" i="73" l="1"/>
  <c r="H11" i="73" s="1"/>
  <c r="E10" i="73"/>
  <c r="E11" i="73" s="1"/>
  <c r="E12" i="73" s="1"/>
  <c r="E13" i="73" s="1"/>
  <c r="E14" i="73" s="1"/>
  <c r="E15" i="73" s="1"/>
  <c r="E16" i="73" s="1"/>
  <c r="E17" i="73" s="1"/>
  <c r="E18" i="73" s="1"/>
  <c r="E19" i="73" s="1"/>
  <c r="E20" i="73" s="1"/>
  <c r="E21" i="73" s="1"/>
  <c r="E22" i="73" s="1"/>
  <c r="E23" i="73" s="1"/>
  <c r="E24" i="73" s="1"/>
  <c r="E25" i="73" s="1"/>
  <c r="E26" i="73" s="1"/>
  <c r="E27" i="73" s="1"/>
  <c r="E28" i="73" s="1"/>
  <c r="E29" i="73" s="1"/>
  <c r="E30" i="73" s="1"/>
  <c r="E31" i="73" s="1"/>
  <c r="E32" i="73" s="1"/>
  <c r="E33" i="73" s="1"/>
  <c r="E34" i="73" s="1"/>
  <c r="E35" i="73" s="1"/>
  <c r="E36" i="73" s="1"/>
  <c r="E37" i="73" s="1"/>
  <c r="E38" i="73" s="1"/>
  <c r="E39" i="73" s="1"/>
  <c r="E40" i="73" s="1"/>
  <c r="E41" i="73" s="1"/>
  <c r="E42" i="73" s="1"/>
  <c r="E43" i="73" s="1"/>
  <c r="E44" i="73" s="1"/>
  <c r="E45" i="73" s="1"/>
  <c r="E46" i="73" s="1"/>
  <c r="E47" i="73" s="1"/>
  <c r="E48" i="73" s="1"/>
  <c r="E49" i="73" s="1"/>
  <c r="E50" i="73" s="1"/>
  <c r="E51" i="73" s="1"/>
  <c r="E52" i="73" s="1"/>
  <c r="E53" i="73" s="1"/>
  <c r="E54" i="73" s="1"/>
  <c r="E55" i="73" s="1"/>
  <c r="H12" i="73"/>
  <c r="H13" i="73" s="1"/>
  <c r="H14" i="73" s="1"/>
  <c r="H15" i="73" s="1"/>
  <c r="H16" i="73" s="1"/>
  <c r="H17" i="73" s="1"/>
  <c r="H18" i="73" s="1"/>
  <c r="H19" i="73" s="1"/>
  <c r="H20" i="73" s="1"/>
  <c r="H21" i="73" s="1"/>
  <c r="H22" i="73" s="1"/>
  <c r="H23" i="73" s="1"/>
  <c r="H24" i="73" s="1"/>
  <c r="H25" i="73" s="1"/>
  <c r="H26" i="73" s="1"/>
  <c r="H27" i="73" s="1"/>
  <c r="H28" i="73" s="1"/>
  <c r="H29" i="73" s="1"/>
  <c r="H30" i="73" s="1"/>
  <c r="H31" i="73" s="1"/>
  <c r="H32" i="73" s="1"/>
  <c r="H33" i="73" s="1"/>
  <c r="H34" i="73" s="1"/>
  <c r="H35" i="73" s="1"/>
  <c r="H36" i="73" s="1"/>
  <c r="H37" i="73" s="1"/>
  <c r="H38" i="73" s="1"/>
  <c r="H39" i="73" s="1"/>
  <c r="H40" i="73" s="1"/>
  <c r="H41" i="73" s="1"/>
  <c r="H42" i="73" s="1"/>
  <c r="H43" i="73" s="1"/>
  <c r="H44" i="73" s="1"/>
  <c r="H45" i="73" s="1"/>
  <c r="H46" i="73" s="1"/>
  <c r="H47" i="73" s="1"/>
  <c r="H48" i="73" s="1"/>
  <c r="H49" i="73" s="1"/>
  <c r="H50" i="73" s="1"/>
  <c r="H51" i="73" s="1"/>
  <c r="H52" i="73" s="1"/>
  <c r="H53" i="73" s="1"/>
  <c r="H54" i="73" s="1"/>
  <c r="H55" i="73" s="1"/>
</calcChain>
</file>

<file path=xl/sharedStrings.xml><?xml version="1.0" encoding="utf-8"?>
<sst xmlns="http://schemas.openxmlformats.org/spreadsheetml/2006/main" count="71" uniqueCount="67">
  <si>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</si>
  <si>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</si>
  <si>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</si>
  <si>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</si>
  <si>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</si>
  <si>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</si>
  <si>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</si>
  <si>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</si>
  <si>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</si>
  <si>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</si>
  <si>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</si>
  <si>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-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</si>
  <si>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</si>
  <si>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</si>
  <si>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</si>
  <si>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</si>
  <si>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</si>
  <si>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</si>
  <si>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</si>
  <si>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</si>
  <si>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</si>
  <si>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</si>
  <si>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</si>
  <si>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</si>
  <si>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</si>
  <si>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</si>
  <si>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</si>
  <si>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</si>
  <si>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</si>
  <si>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</si>
  <si>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</si>
  <si>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</si>
  <si>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</si>
  <si>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</si>
  <si>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</si>
  <si>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</si>
  <si>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</si>
  <si>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</si>
  <si>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</si>
  <si>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</si>
  <si>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</si>
  <si>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</si>
  <si>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</si>
  <si>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</si>
  <si>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</si>
  <si>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</si>
  <si>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</si>
  <si>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</si>
  <si>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</si>
  <si>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</si>
  <si>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</si>
  <si>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</si>
  <si>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</si>
  <si>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</si>
  <si>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</si>
  <si>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</si>
  <si>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</si>
  <si>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</si>
  <si>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</si>
  <si>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</si>
  <si>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</si>
  <si>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</si>
  <si>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</si>
  <si>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</si>
  <si>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(millones euros)</t>
  </si>
  <si>
    <t>IRPF  2016</t>
  </si>
  <si>
    <t>I.48. DEDUCCIÓN GENERAL POR DONATIVOS A ENTIDADES REGULADAS EN LA LEY 49/2002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</si>
</sst>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5" formatCode="0.0%"/>
    <numFmt numFmtId="166" formatCode="#,##0.0"/>
  </numFmts>
  <fonts count="11">
    <font>
      <sz val="12"/>
      <name val="SWISS"/>
    </font>
    <font>
      <sz val="10"/>
      <name val="Courier"/>
      <family val="3"/>
    </font>
    <font>
      <sz val="10"/>
      <name val="CG Times"/>
      <family val="1"/>
    </font>
    <font>
      <b/>
      <sz val="12"/>
      <color indexed="10"/>
      <name val="SWISS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color theme="0"/>
      <name val="Times New Roman"/>
      <family val="1"/>
    </font>
    <font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4.9989318521683403E-2"/>
        <bgColor indexed="8"/>
      </patternFill>
    </fill>
    <fill>
      <patternFill patternType="solid">
        <fgColor theme="0" tint="-0.14999847407452621"/>
        <bgColor indexed="64"/>
      </patternFill>
    </fill>
  </fills>
  <borders count="45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8">
    <xf numFmtId="0" fontId="0" fillId="0" borderId="0" xfId="0"/>
    <xf numFmtId="0" fontId="2" fillId="0" borderId="0" xfId="0" applyFont="1"/>
    <xf numFmtId="0" fontId="3" fillId="0" borderId="0" xfId="0" applyFont="1" applyAlignment="1">
      <alignment horizontal="right"/>
    </xf>
    <xf numFmtId="0" fontId="0" fillId="0" borderId="0" xfId="0" applyAlignment="1">
      <alignment vertical="center"/>
    </xf>
    <xf numFmtId="0" fontId="5" fillId="0" borderId="0" xfId="0" applyFont="1"/>
    <xf numFmtId="3" fontId="7" fillId="0" borderId="13" xfId="0" applyNumberFormat="1" applyFont="1" applyBorder="1" applyAlignment="1">
      <alignment horizontal="right" vertical="center" indent="1"/>
    </xf>
    <xf numFmtId="3" fontId="7" fillId="0" borderId="25" xfId="0" applyNumberFormat="1" applyFont="1" applyBorder="1" applyAlignment="1">
      <alignment horizontal="right" vertical="center" indent="1"/>
    </xf>
    <xf numFmtId="3" fontId="7" fillId="0" borderId="19" xfId="0" applyNumberFormat="1" applyFont="1" applyBorder="1" applyAlignment="1" applyProtection="1">
      <alignment horizontal="right" vertical="center" indent="1"/>
    </xf>
    <xf numFmtId="3" fontId="7" fillId="0" borderId="27" xfId="0" applyNumberFormat="1" applyFont="1" applyBorder="1" applyAlignment="1">
      <alignment horizontal="right" vertical="center" indent="1"/>
    </xf>
    <xf numFmtId="3" fontId="7" fillId="0" borderId="28" xfId="0" applyNumberFormat="1" applyFont="1" applyBorder="1" applyAlignment="1" applyProtection="1">
      <alignment horizontal="right" vertical="center" indent="1"/>
    </xf>
    <xf numFmtId="3" fontId="7" fillId="0" borderId="30" xfId="0" applyNumberFormat="1" applyFont="1" applyBorder="1" applyAlignment="1">
      <alignment horizontal="right" vertical="center" indent="1"/>
    </xf>
    <xf numFmtId="3" fontId="7" fillId="0" borderId="31" xfId="0" applyNumberFormat="1" applyFont="1" applyBorder="1" applyAlignment="1" applyProtection="1">
      <alignment horizontal="right" vertical="center" indent="1"/>
    </xf>
    <xf numFmtId="3" fontId="7" fillId="0" borderId="33" xfId="0" applyNumberFormat="1" applyFont="1" applyBorder="1" applyAlignment="1">
      <alignment horizontal="right" vertical="center" indent="1"/>
    </xf>
    <xf numFmtId="0" fontId="8" fillId="2" borderId="34" xfId="0" applyFont="1" applyFill="1" applyBorder="1" applyAlignment="1" applyProtection="1">
      <alignment horizontal="centerContinuous" vertical="center"/>
    </xf>
    <xf numFmtId="3" fontId="8" fillId="2" borderId="35" xfId="0" applyNumberFormat="1" applyFont="1" applyFill="1" applyBorder="1" applyAlignment="1" applyProtection="1">
      <alignment horizontal="right" vertical="center" indent="1"/>
    </xf>
    <xf numFmtId="9" fontId="8" fillId="2" borderId="35" xfId="0" applyNumberFormat="1" applyFont="1" applyFill="1" applyBorder="1" applyAlignment="1" applyProtection="1">
      <alignment horizontal="right" vertical="center" indent="1"/>
    </xf>
    <xf numFmtId="0" fontId="8" fillId="2" borderId="35" xfId="0" applyFont="1" applyFill="1" applyBorder="1" applyAlignment="1" applyProtection="1">
      <alignment horizontal="right" vertical="center" indent="1"/>
    </xf>
    <xf numFmtId="3" fontId="8" fillId="3" borderId="36" xfId="0" applyNumberFormat="1" applyFont="1" applyFill="1" applyBorder="1" applyAlignment="1" applyProtection="1">
      <alignment horizontal="right" vertical="center" indent="1"/>
    </xf>
    <xf numFmtId="166" fontId="7" fillId="0" borderId="0" xfId="0" applyNumberFormat="1" applyFont="1" applyBorder="1" applyAlignment="1">
      <alignment horizontal="right" vertical="center" indent="1"/>
    </xf>
    <xf numFmtId="165" fontId="7" fillId="0" borderId="38" xfId="0" applyNumberFormat="1" applyFont="1" applyBorder="1" applyAlignment="1" applyProtection="1">
      <alignment horizontal="right" vertical="center" indent="1"/>
    </xf>
    <xf numFmtId="165" fontId="7" fillId="0" borderId="11" xfId="0" applyNumberFormat="1" applyFont="1" applyBorder="1" applyAlignment="1" applyProtection="1">
      <alignment horizontal="right" vertical="center" indent="1"/>
    </xf>
    <xf numFmtId="165" fontId="7" fillId="0" borderId="0" xfId="0" applyNumberFormat="1" applyFont="1" applyBorder="1" applyAlignment="1" applyProtection="1">
      <alignment horizontal="right" vertical="center" indent="1"/>
    </xf>
    <xf numFmtId="165" fontId="7" fillId="0" borderId="15" xfId="0" applyNumberFormat="1" applyFont="1" applyBorder="1" applyAlignment="1" applyProtection="1">
      <alignment horizontal="right" vertical="center" indent="1"/>
    </xf>
    <xf numFmtId="165" fontId="7" fillId="0" borderId="39" xfId="0" applyNumberFormat="1" applyFont="1" applyBorder="1" applyAlignment="1" applyProtection="1">
      <alignment horizontal="right" vertical="center" indent="1"/>
    </xf>
    <xf numFmtId="165" fontId="7" fillId="0" borderId="40" xfId="0" applyNumberFormat="1" applyFont="1" applyBorder="1" applyAlignment="1" applyProtection="1">
      <alignment horizontal="right" vertical="center" indent="1"/>
    </xf>
    <xf numFmtId="165" fontId="7" fillId="0" borderId="41" xfId="0" applyNumberFormat="1" applyFont="1" applyBorder="1" applyAlignment="1" applyProtection="1">
      <alignment horizontal="right" vertical="center" indent="1"/>
    </xf>
    <xf numFmtId="165" fontId="7" fillId="0" borderId="42" xfId="0" applyNumberFormat="1" applyFont="1" applyBorder="1" applyAlignment="1" applyProtection="1">
      <alignment horizontal="right" vertical="center" indent="1"/>
    </xf>
    <xf numFmtId="165" fontId="7" fillId="0" borderId="43" xfId="0" applyNumberFormat="1" applyFont="1" applyBorder="1" applyAlignment="1" applyProtection="1">
      <alignment horizontal="right" vertical="center" indent="1"/>
    </xf>
    <xf numFmtId="166" fontId="7" fillId="0" borderId="38" xfId="0" applyNumberFormat="1" applyFont="1" applyBorder="1" applyAlignment="1">
      <alignment horizontal="right" vertical="center" indent="1"/>
    </xf>
    <xf numFmtId="166" fontId="7" fillId="0" borderId="39" xfId="0" applyNumberFormat="1" applyFont="1" applyBorder="1" applyAlignment="1">
      <alignment horizontal="right" vertical="center" indent="1"/>
    </xf>
    <xf numFmtId="166" fontId="7" fillId="0" borderId="41" xfId="0" applyNumberFormat="1" applyFont="1" applyBorder="1" applyAlignment="1">
      <alignment horizontal="right" vertical="center" indent="1"/>
    </xf>
    <xf numFmtId="166" fontId="7" fillId="0" borderId="27" xfId="0" applyNumberFormat="1" applyFont="1" applyBorder="1" applyAlignment="1">
      <alignment horizontal="right" vertical="center" indent="1"/>
    </xf>
    <xf numFmtId="166" fontId="7" fillId="0" borderId="30" xfId="0" applyNumberFormat="1" applyFont="1" applyBorder="1" applyAlignment="1">
      <alignment horizontal="right" vertical="center" indent="1"/>
    </xf>
    <xf numFmtId="166" fontId="7" fillId="0" borderId="25" xfId="0" applyNumberFormat="1" applyFont="1" applyBorder="1" applyAlignment="1">
      <alignment horizontal="right" vertical="center" indent="1"/>
    </xf>
    <xf numFmtId="166" fontId="7" fillId="0" borderId="33" xfId="0" applyNumberFormat="1" applyFont="1" applyBorder="1" applyAlignment="1">
      <alignment horizontal="right" vertical="center" indent="1"/>
    </xf>
    <xf numFmtId="166" fontId="8" fillId="2" borderId="44" xfId="0" applyNumberFormat="1" applyFont="1" applyFill="1" applyBorder="1" applyAlignment="1" applyProtection="1">
      <alignment horizontal="right" vertical="center" indent="1"/>
    </xf>
    <xf numFmtId="3" fontId="7" fillId="0" borderId="19" xfId="0" quotePrefix="1" applyNumberFormat="1" applyFont="1" applyBorder="1" applyAlignment="1" applyProtection="1">
      <alignment horizontal="right" vertical="center" indent="2"/>
    </xf>
    <xf numFmtId="0" fontId="8" fillId="4" borderId="24" xfId="0" applyFont="1" applyFill="1" applyBorder="1" applyAlignment="1">
      <alignment horizontal="center" vertical="center"/>
    </xf>
    <xf numFmtId="0" fontId="8" fillId="4" borderId="10" xfId="0" applyFont="1" applyFill="1" applyBorder="1" applyAlignment="1">
      <alignment horizontal="center" vertical="center"/>
    </xf>
    <xf numFmtId="0" fontId="8" fillId="4" borderId="26" xfId="0" applyFont="1" applyFill="1" applyBorder="1" applyAlignment="1">
      <alignment horizontal="center" vertical="center"/>
    </xf>
    <xf numFmtId="0" fontId="8" fillId="4" borderId="29" xfId="0" applyFont="1" applyFill="1" applyBorder="1" applyAlignment="1">
      <alignment horizontal="center" vertical="center"/>
    </xf>
    <xf numFmtId="0" fontId="8" fillId="4" borderId="32" xfId="0" applyFont="1" applyFill="1" applyBorder="1" applyAlignment="1">
      <alignment horizontal="center" vertical="center"/>
    </xf>
    <xf numFmtId="0" fontId="8" fillId="8" borderId="18" xfId="0" applyFont="1" applyFill="1" applyBorder="1" applyAlignment="1" applyProtection="1">
      <alignment horizontal="centerContinuous" vertical="center"/>
    </xf>
    <xf numFmtId="0" fontId="8" fillId="8" borderId="21" xfId="0" applyFont="1" applyFill="1" applyBorder="1" applyAlignment="1" applyProtection="1">
      <alignment horizontal="centerContinuous" vertical="center"/>
    </xf>
    <xf numFmtId="0" fontId="8" fillId="8" borderId="22" xfId="0" applyFont="1" applyFill="1" applyBorder="1" applyAlignment="1" applyProtection="1">
      <alignment horizontal="centerContinuous" vertical="center"/>
    </xf>
    <xf numFmtId="0" fontId="8" fillId="9" borderId="11" xfId="0" applyFont="1" applyFill="1" applyBorder="1"/>
    <xf numFmtId="0" fontId="8" fillId="9" borderId="15" xfId="0" applyFont="1" applyFill="1" applyBorder="1" applyAlignment="1">
      <alignment horizontal="center"/>
    </xf>
    <xf numFmtId="0" fontId="8" fillId="9" borderId="18" xfId="0" applyFont="1" applyFill="1" applyBorder="1"/>
    <xf numFmtId="0" fontId="8" fillId="9" borderId="12" xfId="0" applyFont="1" applyFill="1" applyBorder="1" applyAlignment="1" applyProtection="1">
      <alignment horizontal="centerContinuous"/>
    </xf>
    <xf numFmtId="0" fontId="8" fillId="9" borderId="16" xfId="0" applyFont="1" applyFill="1" applyBorder="1" applyAlignment="1" applyProtection="1">
      <alignment horizontal="centerContinuous"/>
    </xf>
    <xf numFmtId="0" fontId="8" fillId="9" borderId="21" xfId="0" applyFont="1" applyFill="1" applyBorder="1" applyAlignment="1" applyProtection="1">
      <alignment horizontal="centerContinuous" vertical="center"/>
    </xf>
    <xf numFmtId="0" fontId="8" fillId="9" borderId="13" xfId="0" applyFont="1" applyFill="1" applyBorder="1" applyAlignment="1" applyProtection="1">
      <alignment horizontal="centerContinuous" vertical="center"/>
    </xf>
    <xf numFmtId="0" fontId="8" fillId="9" borderId="11" xfId="0" applyFont="1" applyFill="1" applyBorder="1" applyAlignment="1" applyProtection="1">
      <alignment horizontal="centerContinuous" vertical="center"/>
    </xf>
    <xf numFmtId="0" fontId="8" fillId="9" borderId="17" xfId="0" applyFont="1" applyFill="1" applyBorder="1" applyAlignment="1" applyProtection="1">
      <alignment horizontal="centerContinuous" vertical="center"/>
    </xf>
    <xf numFmtId="0" fontId="8" fillId="9" borderId="18" xfId="0" applyFont="1" applyFill="1" applyBorder="1" applyAlignment="1" applyProtection="1">
      <alignment horizontal="centerContinuous" vertical="center"/>
    </xf>
    <xf numFmtId="0" fontId="8" fillId="9" borderId="14" xfId="0" applyFont="1" applyFill="1" applyBorder="1" applyAlignment="1" applyProtection="1">
      <alignment horizontal="centerContinuous"/>
    </xf>
    <xf numFmtId="0" fontId="8" fillId="9" borderId="19" xfId="0" applyFont="1" applyFill="1" applyBorder="1" applyAlignment="1" applyProtection="1">
      <alignment horizontal="centerContinuous" vertical="top"/>
    </xf>
    <xf numFmtId="0" fontId="8" fillId="9" borderId="23" xfId="0" applyFont="1" applyFill="1" applyBorder="1" applyAlignment="1" applyProtection="1">
      <alignment horizontal="centerContinuous" vertical="top"/>
    </xf>
    <xf numFmtId="0" fontId="8" fillId="7" borderId="4" xfId="0" applyFont="1" applyFill="1" applyBorder="1" applyAlignment="1" applyProtection="1">
      <alignment horizontal="centerContinuous"/>
    </xf>
    <xf numFmtId="0" fontId="8" fillId="7" borderId="10" xfId="0" applyFont="1" applyFill="1" applyBorder="1" applyAlignment="1" applyProtection="1">
      <alignment horizontal="centerContinuous" vertical="center"/>
    </xf>
    <xf numFmtId="0" fontId="8" fillId="7" borderId="10" xfId="0" applyFont="1" applyFill="1" applyBorder="1" applyAlignment="1" applyProtection="1">
      <alignment horizontal="centerContinuous" vertical="top"/>
    </xf>
    <xf numFmtId="0" fontId="8" fillId="7" borderId="20" xfId="0" applyFont="1" applyFill="1" applyBorder="1" applyAlignment="1" applyProtection="1">
      <alignment horizontal="centerContinuous"/>
    </xf>
    <xf numFmtId="0" fontId="8" fillId="7" borderId="2" xfId="0" applyFont="1" applyFill="1" applyBorder="1" applyAlignment="1" applyProtection="1">
      <alignment horizontal="centerContinuous" vertical="center"/>
    </xf>
    <xf numFmtId="0" fontId="8" fillId="7" borderId="5" xfId="0" applyFont="1" applyFill="1" applyBorder="1" applyAlignment="1" applyProtection="1">
      <alignment horizontal="centerContinuous" vertical="center"/>
    </xf>
    <xf numFmtId="0" fontId="8" fillId="7" borderId="6" xfId="0" applyFont="1" applyFill="1" applyBorder="1" applyAlignment="1" applyProtection="1">
      <alignment horizontal="centerContinuous" vertical="center"/>
    </xf>
    <xf numFmtId="0" fontId="8" fillId="7" borderId="7" xfId="0" applyFont="1" applyFill="1" applyBorder="1" applyAlignment="1" applyProtection="1">
      <alignment horizontal="centerContinuous" vertical="center"/>
    </xf>
    <xf numFmtId="0" fontId="8" fillId="7" borderId="8" xfId="0" applyFont="1" applyFill="1" applyBorder="1" applyAlignment="1" applyProtection="1">
      <alignment horizontal="centerContinuous" vertical="center"/>
    </xf>
    <xf numFmtId="0" fontId="8" fillId="7" borderId="9" xfId="0" applyFont="1" applyFill="1" applyBorder="1" applyAlignment="1" applyProtection="1">
      <alignment horizontal="centerContinuous" vertical="center"/>
    </xf>
    <xf numFmtId="0" fontId="9" fillId="6" borderId="1" xfId="0" applyFont="1" applyFill="1" applyBorder="1" applyAlignment="1" applyProtection="1">
      <alignment horizontal="centerContinuous" vertical="center"/>
    </xf>
    <xf numFmtId="0" fontId="10" fillId="6" borderId="2" xfId="0" applyFont="1" applyFill="1" applyBorder="1" applyAlignment="1" applyProtection="1">
      <alignment horizontal="centerContinuous" vertical="center"/>
    </xf>
    <xf numFmtId="0" fontId="10" fillId="6" borderId="3" xfId="0" applyFont="1" applyFill="1" applyBorder="1" applyAlignment="1" applyProtection="1">
      <alignment horizontal="centerContinuous" vertical="center"/>
    </xf>
    <xf numFmtId="0" fontId="8" fillId="9" borderId="13" xfId="0" applyFont="1" applyFill="1" applyBorder="1" applyAlignment="1">
      <alignment horizontal="center" vertical="center"/>
    </xf>
    <xf numFmtId="0" fontId="8" fillId="9" borderId="11" xfId="0" applyFont="1" applyFill="1" applyBorder="1" applyAlignment="1">
      <alignment horizontal="center" vertical="center"/>
    </xf>
    <xf numFmtId="0" fontId="8" fillId="9" borderId="17" xfId="0" applyFont="1" applyFill="1" applyBorder="1" applyAlignment="1">
      <alignment horizontal="center" vertical="center"/>
    </xf>
    <xf numFmtId="0" fontId="8" fillId="9" borderId="18" xfId="0" applyFont="1" applyFill="1" applyBorder="1" applyAlignment="1">
      <alignment horizontal="center" vertical="center"/>
    </xf>
    <xf numFmtId="0" fontId="6" fillId="5" borderId="37" xfId="0" applyFont="1" applyFill="1" applyBorder="1" applyAlignment="1" applyProtection="1">
      <alignment horizontal="center"/>
    </xf>
    <xf numFmtId="0" fontId="6" fillId="5" borderId="35" xfId="0" applyFont="1" applyFill="1" applyBorder="1" applyAlignment="1" applyProtection="1">
      <alignment horizontal="center"/>
    </xf>
    <xf numFmtId="0" fontId="6" fillId="5" borderId="36" xfId="0" applyFont="1" applyFill="1" applyBorder="1" applyAlignment="1" applyProtection="1">
      <alignment horizont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9"/>
  <sheetViews>
    <sheetView showGridLines="0" showRowColHeaders="0" tabSelected="1" defaultGridColor="0" colorId="22" zoomScale="75" zoomScaleNormal="75" workbookViewId="0">
      <selection activeCell="B2" sqref="B2:I2"/>
    </sheetView>
  </sheetViews>
  <sheetFormatPr baseColWidth="10" defaultColWidth="9.6640625" defaultRowHeight="15.95" customHeight="1"/>
  <cols>
    <col min="1" max="1" width="2.77734375" customWidth="1"/>
    <col min="2" max="2" width="15.77734375" customWidth="1"/>
    <col min="3" max="3" width="12.77734375" customWidth="1"/>
    <col min="4" max="5" width="8.77734375" customWidth="1"/>
    <col min="6" max="6" width="13.5546875" customWidth="1"/>
    <col min="7" max="8" width="8.77734375" customWidth="1"/>
    <col min="9" max="9" width="9.77734375" customWidth="1"/>
  </cols>
  <sheetData>
    <row r="1" spans="2:10" ht="15.95" customHeight="1" thickBot="1"/>
    <row r="2" spans="2:10" ht="18" customHeight="1" thickTop="1" thickBot="1">
      <c r="B2" s="75" t="s">
        <v>65</v>
      </c>
      <c r="C2" s="76"/>
      <c r="D2" s="76"/>
      <c r="E2" s="76"/>
      <c r="F2" s="76"/>
      <c r="G2" s="76"/>
      <c r="H2" s="76"/>
      <c r="I2" s="77"/>
    </row>
    <row r="3" spans="2:10" ht="9.9499999999999993" customHeight="1" thickTop="1" thickBot="1">
      <c r="B3" s="4"/>
      <c r="C3" s="4"/>
      <c r="D3" s="4"/>
      <c r="E3" s="4"/>
      <c r="F3" s="4"/>
      <c r="G3" s="4"/>
      <c r="H3" s="4"/>
      <c r="I3" s="4"/>
    </row>
    <row r="4" spans="2:10" s="3" customFormat="1" ht="20.100000000000001" customHeight="1" thickTop="1" thickBot="1">
      <c r="B4" s="68" t="s">
        <v>66</v>
      </c>
      <c r="C4" s="69"/>
      <c r="D4" s="69"/>
      <c r="E4" s="69"/>
      <c r="F4" s="69"/>
      <c r="G4" s="70"/>
      <c r="H4" s="69"/>
      <c r="I4" s="70"/>
    </row>
    <row r="5" spans="2:10" ht="19.5" customHeight="1" thickTop="1">
      <c r="B5" s="58" t="s">
        <v>59</v>
      </c>
      <c r="C5" s="62" t="s">
        <v>61</v>
      </c>
      <c r="D5" s="63"/>
      <c r="E5" s="64"/>
      <c r="F5" s="65" t="s">
        <v>0</v>
      </c>
      <c r="G5" s="66"/>
      <c r="H5" s="66"/>
      <c r="I5" s="67"/>
    </row>
    <row r="6" spans="2:10" ht="17.100000000000001" customHeight="1">
      <c r="B6" s="59" t="s">
        <v>60</v>
      </c>
      <c r="C6" s="45"/>
      <c r="D6" s="71" t="s">
        <v>2</v>
      </c>
      <c r="E6" s="72"/>
      <c r="F6" s="48" t="s">
        <v>3</v>
      </c>
      <c r="G6" s="51" t="s">
        <v>2</v>
      </c>
      <c r="H6" s="52"/>
      <c r="I6" s="55" t="s">
        <v>4</v>
      </c>
    </row>
    <row r="7" spans="2:10" ht="17.100000000000001" customHeight="1">
      <c r="B7" s="60" t="s">
        <v>10</v>
      </c>
      <c r="C7" s="46" t="s">
        <v>1</v>
      </c>
      <c r="D7" s="73" t="s">
        <v>62</v>
      </c>
      <c r="E7" s="74"/>
      <c r="F7" s="49" t="s">
        <v>64</v>
      </c>
      <c r="G7" s="53" t="s">
        <v>5</v>
      </c>
      <c r="H7" s="54"/>
      <c r="I7" s="56" t="s">
        <v>63</v>
      </c>
    </row>
    <row r="8" spans="2:10" ht="19.5" customHeight="1">
      <c r="B8" s="61"/>
      <c r="C8" s="47"/>
      <c r="D8" s="42" t="s">
        <v>6</v>
      </c>
      <c r="E8" s="43" t="s">
        <v>9</v>
      </c>
      <c r="F8" s="50" t="s">
        <v>7</v>
      </c>
      <c r="G8" s="44" t="s">
        <v>6</v>
      </c>
      <c r="H8" s="44" t="s">
        <v>9</v>
      </c>
      <c r="I8" s="57" t="s">
        <v>10</v>
      </c>
    </row>
    <row r="9" spans="2:10" ht="17.100000000000001" customHeight="1">
      <c r="B9" s="37" t="s">
        <v>12</v>
      </c>
      <c r="C9" s="5">
        <v>0</v>
      </c>
      <c r="D9" s="19">
        <f t="shared" ref="D9:D56" si="0">C9/$C$56</f>
        <v>0</v>
      </c>
      <c r="E9" s="20">
        <f>D9</f>
        <v>0</v>
      </c>
      <c r="F9" s="28">
        <v>0</v>
      </c>
      <c r="G9" s="19">
        <f t="shared" ref="G9:G56" si="1">F9/$F$56</f>
        <v>0</v>
      </c>
      <c r="H9" s="19">
        <f>G9</f>
        <v>0</v>
      </c>
      <c r="I9" s="36" t="s">
        <v>11</v>
      </c>
      <c r="J9" s="2"/>
    </row>
    <row r="10" spans="2:10" ht="17.100000000000001" customHeight="1">
      <c r="B10" s="38" t="s">
        <v>13</v>
      </c>
      <c r="C10" s="6">
        <v>71</v>
      </c>
      <c r="D10" s="21">
        <f t="shared" si="0"/>
        <v>2.2931001907148821E-5</v>
      </c>
      <c r="E10" s="22">
        <f>D10+E9</f>
        <v>2.2931001907148821E-5</v>
      </c>
      <c r="F10" s="18">
        <v>2.9922599999999996E-3</v>
      </c>
      <c r="G10" s="21">
        <f t="shared" si="1"/>
        <v>6.3736123918326198E-6</v>
      </c>
      <c r="H10" s="21">
        <f>G10+H9</f>
        <v>6.3736123918326198E-6</v>
      </c>
      <c r="I10" s="7">
        <f t="shared" ref="I10:I55" si="2">F10*10^6/C10</f>
        <v>42.144507042253515</v>
      </c>
    </row>
    <row r="11" spans="2:10" ht="17.100000000000001" customHeight="1">
      <c r="B11" s="38" t="s">
        <v>14</v>
      </c>
      <c r="C11" s="6">
        <v>93</v>
      </c>
      <c r="D11" s="21">
        <f t="shared" si="0"/>
        <v>3.0036382779786483E-5</v>
      </c>
      <c r="E11" s="22">
        <f>D11+E10</f>
        <v>5.2967384686935304E-5</v>
      </c>
      <c r="F11" s="18">
        <v>7.9511399999999989E-3</v>
      </c>
      <c r="G11" s="21">
        <f t="shared" si="1"/>
        <v>1.6936190181734214E-5</v>
      </c>
      <c r="H11" s="21">
        <f>G11+H10</f>
        <v>2.3309802573566833E-5</v>
      </c>
      <c r="I11" s="7">
        <f t="shared" si="2"/>
        <v>85.496129032258054</v>
      </c>
    </row>
    <row r="12" spans="2:10" ht="17.100000000000001" customHeight="1">
      <c r="B12" s="38" t="s">
        <v>15</v>
      </c>
      <c r="C12" s="6">
        <v>122</v>
      </c>
      <c r="D12" s="21">
        <f t="shared" si="0"/>
        <v>3.9402566657354313E-5</v>
      </c>
      <c r="E12" s="22">
        <f>D12+E11</f>
        <v>9.236995134428961E-5</v>
      </c>
      <c r="F12" s="18">
        <v>1.1288440000000002E-2</v>
      </c>
      <c r="G12" s="21">
        <f t="shared" si="1"/>
        <v>2.4044749142273411E-5</v>
      </c>
      <c r="H12" s="21">
        <f>G12+H11</f>
        <v>4.7354551715840244E-5</v>
      </c>
      <c r="I12" s="7">
        <f t="shared" si="2"/>
        <v>92.528196721311488</v>
      </c>
    </row>
    <row r="13" spans="2:10" ht="17.100000000000001" customHeight="1">
      <c r="B13" s="38" t="s">
        <v>16</v>
      </c>
      <c r="C13" s="6">
        <v>7483</v>
      </c>
      <c r="D13" s="21">
        <f t="shared" si="0"/>
        <v>2.4167984122703467E-3</v>
      </c>
      <c r="E13" s="22">
        <f t="shared" ref="E13:E55" si="3">D13+E12</f>
        <v>2.5091683636146362E-3</v>
      </c>
      <c r="F13" s="18">
        <v>0.59052092000000012</v>
      </c>
      <c r="G13" s="21">
        <f t="shared" si="1"/>
        <v>1.257829016645746E-3</v>
      </c>
      <c r="H13" s="21">
        <f t="shared" ref="H13:H55" si="4">G13+H12</f>
        <v>1.3051835683615862E-3</v>
      </c>
      <c r="I13" s="7">
        <f t="shared" si="2"/>
        <v>78.914996659093973</v>
      </c>
    </row>
    <row r="14" spans="2:10" ht="17.100000000000001" customHeight="1">
      <c r="B14" s="39" t="s">
        <v>17</v>
      </c>
      <c r="C14" s="8">
        <v>28965</v>
      </c>
      <c r="D14" s="23">
        <f t="shared" si="0"/>
        <v>9.3548798625431775E-3</v>
      </c>
      <c r="E14" s="24">
        <f t="shared" si="3"/>
        <v>1.1864048226157813E-2</v>
      </c>
      <c r="F14" s="29">
        <v>2.4738077000000005</v>
      </c>
      <c r="G14" s="23">
        <f t="shared" si="1"/>
        <v>5.2692919103724126E-3</v>
      </c>
      <c r="H14" s="23">
        <f t="shared" si="4"/>
        <v>6.5744754787339984E-3</v>
      </c>
      <c r="I14" s="7">
        <f t="shared" si="2"/>
        <v>85.406790954600396</v>
      </c>
    </row>
    <row r="15" spans="2:10" ht="17.100000000000001" customHeight="1">
      <c r="B15" s="38" t="s">
        <v>18</v>
      </c>
      <c r="C15" s="6">
        <v>42078</v>
      </c>
      <c r="D15" s="21">
        <f t="shared" si="0"/>
        <v>1.3590009834493072E-2</v>
      </c>
      <c r="E15" s="22">
        <f t="shared" si="3"/>
        <v>2.5454058060650885E-2</v>
      </c>
      <c r="F15" s="18">
        <v>3.926388900000001</v>
      </c>
      <c r="G15" s="21">
        <f t="shared" si="1"/>
        <v>8.3633377274013807E-3</v>
      </c>
      <c r="H15" s="21">
        <f t="shared" si="4"/>
        <v>1.4937813206135379E-2</v>
      </c>
      <c r="I15" s="11">
        <f t="shared" si="2"/>
        <v>93.312155996007434</v>
      </c>
    </row>
    <row r="16" spans="2:10" ht="17.100000000000001" customHeight="1">
      <c r="B16" s="38" t="s">
        <v>19</v>
      </c>
      <c r="C16" s="6">
        <v>51347</v>
      </c>
      <c r="D16" s="21">
        <f t="shared" si="0"/>
        <v>1.6583635984878456E-2</v>
      </c>
      <c r="E16" s="22">
        <f t="shared" si="3"/>
        <v>4.2037694045529345E-2</v>
      </c>
      <c r="F16" s="18">
        <v>5.0157016999999984</v>
      </c>
      <c r="G16" s="21">
        <f t="shared" si="1"/>
        <v>1.0683609883117085E-2</v>
      </c>
      <c r="H16" s="21">
        <f t="shared" si="4"/>
        <v>2.5621423089252464E-2</v>
      </c>
      <c r="I16" s="7">
        <f t="shared" si="2"/>
        <v>97.682468303893089</v>
      </c>
    </row>
    <row r="17" spans="2:9" ht="17.100000000000001" customHeight="1">
      <c r="B17" s="38" t="s">
        <v>20</v>
      </c>
      <c r="C17" s="6">
        <v>55921</v>
      </c>
      <c r="D17" s="21">
        <f t="shared" si="0"/>
        <v>1.8060909262671399E-2</v>
      </c>
      <c r="E17" s="22">
        <f t="shared" si="3"/>
        <v>6.0098603308200743E-2</v>
      </c>
      <c r="F17" s="18">
        <v>5.6841469900000012</v>
      </c>
      <c r="G17" s="21">
        <f t="shared" si="1"/>
        <v>1.2107420375389203E-2</v>
      </c>
      <c r="H17" s="21">
        <f t="shared" si="4"/>
        <v>3.772884346464167E-2</v>
      </c>
      <c r="I17" s="7">
        <f t="shared" si="2"/>
        <v>101.64601831154667</v>
      </c>
    </row>
    <row r="18" spans="2:9" ht="17.100000000000001" customHeight="1">
      <c r="B18" s="38" t="s">
        <v>21</v>
      </c>
      <c r="C18" s="6">
        <v>86062</v>
      </c>
      <c r="D18" s="21">
        <f t="shared" si="0"/>
        <v>2.7795604030042841E-2</v>
      </c>
      <c r="E18" s="22">
        <f t="shared" si="3"/>
        <v>8.7894207338243588E-2</v>
      </c>
      <c r="F18" s="18">
        <v>8.9573705899999982</v>
      </c>
      <c r="G18" s="21">
        <f t="shared" si="1"/>
        <v>1.907949449267813E-2</v>
      </c>
      <c r="H18" s="21">
        <f t="shared" si="4"/>
        <v>5.68083379573198E-2</v>
      </c>
      <c r="I18" s="7">
        <f t="shared" si="2"/>
        <v>104.08043724291787</v>
      </c>
    </row>
    <row r="19" spans="2:9" ht="17.100000000000001" customHeight="1">
      <c r="B19" s="38" t="s">
        <v>22</v>
      </c>
      <c r="C19" s="6">
        <v>112075</v>
      </c>
      <c r="D19" s="21">
        <f t="shared" si="0"/>
        <v>3.6197070968221182E-2</v>
      </c>
      <c r="E19" s="22">
        <f t="shared" si="3"/>
        <v>0.12409127830646477</v>
      </c>
      <c r="F19" s="18">
        <v>11.946856369999999</v>
      </c>
      <c r="G19" s="21">
        <f t="shared" si="1"/>
        <v>2.5447197704503106E-2</v>
      </c>
      <c r="H19" s="21">
        <f t="shared" si="4"/>
        <v>8.2255535661822907E-2</v>
      </c>
      <c r="I19" s="7">
        <f t="shared" si="2"/>
        <v>106.59697854115547</v>
      </c>
    </row>
    <row r="20" spans="2:9" ht="17.100000000000001" customHeight="1">
      <c r="B20" s="39" t="s">
        <v>23</v>
      </c>
      <c r="C20" s="8">
        <v>119359</v>
      </c>
      <c r="D20" s="23">
        <f t="shared" si="0"/>
        <v>3.8549597980779941E-2</v>
      </c>
      <c r="E20" s="24">
        <f t="shared" si="3"/>
        <v>0.16264087628724472</v>
      </c>
      <c r="F20" s="29">
        <v>13.061216040000007</v>
      </c>
      <c r="G20" s="23">
        <f t="shared" si="1"/>
        <v>2.7820820518586965E-2</v>
      </c>
      <c r="H20" s="23">
        <f t="shared" si="4"/>
        <v>0.11007635618040987</v>
      </c>
      <c r="I20" s="9">
        <f t="shared" si="2"/>
        <v>109.42799487261125</v>
      </c>
    </row>
    <row r="21" spans="2:9" ht="17.100000000000001" customHeight="1">
      <c r="B21" s="40" t="s">
        <v>24</v>
      </c>
      <c r="C21" s="10">
        <v>122511</v>
      </c>
      <c r="D21" s="25">
        <f t="shared" si="0"/>
        <v>3.9567605276714213E-2</v>
      </c>
      <c r="E21" s="26">
        <f t="shared" si="3"/>
        <v>0.20220848156395893</v>
      </c>
      <c r="F21" s="30">
        <v>13.882630100000013</v>
      </c>
      <c r="G21" s="25">
        <f t="shared" si="1"/>
        <v>2.9570459531119826E-2</v>
      </c>
      <c r="H21" s="25">
        <f t="shared" si="4"/>
        <v>0.1396468157115297</v>
      </c>
      <c r="I21" s="7">
        <f t="shared" si="2"/>
        <v>113.3174172115158</v>
      </c>
    </row>
    <row r="22" spans="2:9" ht="17.100000000000001" customHeight="1">
      <c r="B22" s="38" t="s">
        <v>25</v>
      </c>
      <c r="C22" s="6">
        <v>127106</v>
      </c>
      <c r="D22" s="21">
        <f t="shared" si="0"/>
        <v>4.1051660963521946E-2</v>
      </c>
      <c r="E22" s="22">
        <f t="shared" si="3"/>
        <v>0.24326014252748088</v>
      </c>
      <c r="F22" s="18">
        <v>14.724102369999981</v>
      </c>
      <c r="G22" s="21">
        <f t="shared" si="1"/>
        <v>3.1362823191849618E-2</v>
      </c>
      <c r="H22" s="21">
        <f t="shared" si="4"/>
        <v>0.17100963890337934</v>
      </c>
      <c r="I22" s="7">
        <f t="shared" si="2"/>
        <v>115.84112764149592</v>
      </c>
    </row>
    <row r="23" spans="2:9" ht="17.100000000000001" customHeight="1">
      <c r="B23" s="38" t="s">
        <v>26</v>
      </c>
      <c r="C23" s="6">
        <v>130725</v>
      </c>
      <c r="D23" s="21">
        <f t="shared" si="0"/>
        <v>4.2220496117070842E-2</v>
      </c>
      <c r="E23" s="22">
        <f t="shared" si="3"/>
        <v>0.2854806386445517</v>
      </c>
      <c r="F23" s="18">
        <v>15.305017519999998</v>
      </c>
      <c r="G23" s="21">
        <f t="shared" si="1"/>
        <v>3.260019160189534E-2</v>
      </c>
      <c r="H23" s="21">
        <f t="shared" si="4"/>
        <v>0.20360983050527467</v>
      </c>
      <c r="I23" s="7">
        <f t="shared" si="2"/>
        <v>117.07796917192579</v>
      </c>
    </row>
    <row r="24" spans="2:9" ht="17.100000000000001" customHeight="1">
      <c r="B24" s="38" t="s">
        <v>27</v>
      </c>
      <c r="C24" s="6">
        <v>127430</v>
      </c>
      <c r="D24" s="21">
        <f t="shared" si="0"/>
        <v>4.1156303845464426E-2</v>
      </c>
      <c r="E24" s="22">
        <f t="shared" si="3"/>
        <v>0.32663694249001612</v>
      </c>
      <c r="F24" s="18">
        <v>15.335503099999999</v>
      </c>
      <c r="G24" s="21">
        <f t="shared" si="1"/>
        <v>3.266512689176327E-2</v>
      </c>
      <c r="H24" s="21">
        <f t="shared" si="4"/>
        <v>0.23627495739703794</v>
      </c>
      <c r="I24" s="7">
        <f t="shared" si="2"/>
        <v>120.34452719139918</v>
      </c>
    </row>
    <row r="25" spans="2:9" ht="17.100000000000001" customHeight="1">
      <c r="B25" s="38" t="s">
        <v>28</v>
      </c>
      <c r="C25" s="6">
        <v>121605</v>
      </c>
      <c r="D25" s="21">
        <f t="shared" si="0"/>
        <v>3.9274992773504679E-2</v>
      </c>
      <c r="E25" s="22">
        <f t="shared" si="3"/>
        <v>0.36591193526352078</v>
      </c>
      <c r="F25" s="18">
        <v>15.037110550000026</v>
      </c>
      <c r="G25" s="21">
        <f t="shared" si="1"/>
        <v>3.2029540928541371E-2</v>
      </c>
      <c r="H25" s="21">
        <f t="shared" si="4"/>
        <v>0.26830449832557929</v>
      </c>
      <c r="I25" s="7">
        <f t="shared" si="2"/>
        <v>123.65536408864789</v>
      </c>
    </row>
    <row r="26" spans="2:9" ht="17.100000000000001" customHeight="1">
      <c r="B26" s="39" t="s">
        <v>29</v>
      </c>
      <c r="C26" s="8">
        <v>117637</v>
      </c>
      <c r="D26" s="23">
        <f t="shared" si="0"/>
        <v>3.7993440441567126E-2</v>
      </c>
      <c r="E26" s="24">
        <f t="shared" si="3"/>
        <v>0.40390537570508789</v>
      </c>
      <c r="F26" s="31">
        <v>14.787075739999981</v>
      </c>
      <c r="G26" s="23">
        <f t="shared" si="1"/>
        <v>3.1496958544856193E-2</v>
      </c>
      <c r="H26" s="23">
        <f t="shared" si="4"/>
        <v>0.29980145687043547</v>
      </c>
      <c r="I26" s="7">
        <f t="shared" si="2"/>
        <v>125.70089121619883</v>
      </c>
    </row>
    <row r="27" spans="2:9" ht="17.100000000000001" customHeight="1">
      <c r="B27" s="40" t="s">
        <v>30</v>
      </c>
      <c r="C27" s="10">
        <v>117714</v>
      </c>
      <c r="D27" s="25">
        <f t="shared" si="0"/>
        <v>3.8018309274621354E-2</v>
      </c>
      <c r="E27" s="26">
        <f t="shared" si="3"/>
        <v>0.44192368497970924</v>
      </c>
      <c r="F27" s="32">
        <v>15.065555430000025</v>
      </c>
      <c r="G27" s="25">
        <f t="shared" si="1"/>
        <v>3.2090129460170362E-2</v>
      </c>
      <c r="H27" s="25">
        <f t="shared" si="4"/>
        <v>0.33189158633060584</v>
      </c>
      <c r="I27" s="11">
        <f t="shared" si="2"/>
        <v>127.98439803251971</v>
      </c>
    </row>
    <row r="28" spans="2:9" ht="17.100000000000001" customHeight="1">
      <c r="B28" s="38" t="s">
        <v>31</v>
      </c>
      <c r="C28" s="6">
        <v>114069</v>
      </c>
      <c r="D28" s="21">
        <f t="shared" si="0"/>
        <v>3.6841076852768433E-2</v>
      </c>
      <c r="E28" s="22">
        <f t="shared" si="3"/>
        <v>0.47876476183247768</v>
      </c>
      <c r="F28" s="33">
        <v>14.979854949999968</v>
      </c>
      <c r="G28" s="21">
        <f t="shared" si="1"/>
        <v>3.1907584614029198E-2</v>
      </c>
      <c r="H28" s="21">
        <f t="shared" si="4"/>
        <v>0.36379917094463504</v>
      </c>
      <c r="I28" s="7">
        <f t="shared" si="2"/>
        <v>131.32275158018365</v>
      </c>
    </row>
    <row r="29" spans="2:9" ht="17.100000000000001" customHeight="1">
      <c r="B29" s="38" t="s">
        <v>32</v>
      </c>
      <c r="C29" s="6">
        <v>111753</v>
      </c>
      <c r="D29" s="21">
        <f t="shared" si="0"/>
        <v>3.6093074029994399E-2</v>
      </c>
      <c r="E29" s="22">
        <f t="shared" si="3"/>
        <v>0.51485783586247202</v>
      </c>
      <c r="F29" s="33">
        <v>15.19769459999999</v>
      </c>
      <c r="G29" s="21">
        <f t="shared" si="1"/>
        <v>3.2371590246117528E-2</v>
      </c>
      <c r="H29" s="21">
        <f t="shared" si="4"/>
        <v>0.39617076119075256</v>
      </c>
      <c r="I29" s="7">
        <f t="shared" si="2"/>
        <v>135.99361627875754</v>
      </c>
    </row>
    <row r="30" spans="2:9" ht="17.100000000000001" customHeight="1">
      <c r="B30" s="38" t="s">
        <v>33</v>
      </c>
      <c r="C30" s="6">
        <v>227786</v>
      </c>
      <c r="D30" s="21">
        <f t="shared" si="0"/>
        <v>7.3568467611574664E-2</v>
      </c>
      <c r="E30" s="22">
        <f t="shared" si="3"/>
        <v>0.58842630347404667</v>
      </c>
      <c r="F30" s="33">
        <v>32.839566560000002</v>
      </c>
      <c r="G30" s="21">
        <f t="shared" si="1"/>
        <v>6.9949358802118847E-2</v>
      </c>
      <c r="H30" s="21">
        <f t="shared" si="4"/>
        <v>0.4661201199928714</v>
      </c>
      <c r="I30" s="7">
        <f t="shared" si="2"/>
        <v>144.1685027174629</v>
      </c>
    </row>
    <row r="31" spans="2:9" ht="17.100000000000001" customHeight="1">
      <c r="B31" s="38" t="s">
        <v>34</v>
      </c>
      <c r="C31" s="6">
        <v>236570</v>
      </c>
      <c r="D31" s="21">
        <f t="shared" si="0"/>
        <v>7.6405452410904171E-2</v>
      </c>
      <c r="E31" s="22">
        <f t="shared" si="3"/>
        <v>0.6648317558849508</v>
      </c>
      <c r="F31" s="33">
        <v>35.806933290000025</v>
      </c>
      <c r="G31" s="21">
        <f t="shared" si="1"/>
        <v>7.6269947708644342E-2</v>
      </c>
      <c r="H31" s="21">
        <f t="shared" si="4"/>
        <v>0.54239006770151577</v>
      </c>
      <c r="I31" s="7">
        <f t="shared" si="2"/>
        <v>151.35872380268006</v>
      </c>
    </row>
    <row r="32" spans="2:9" ht="17.100000000000001" customHeight="1">
      <c r="B32" s="39" t="s">
        <v>35</v>
      </c>
      <c r="C32" s="8">
        <v>173484</v>
      </c>
      <c r="D32" s="23">
        <f t="shared" si="0"/>
        <v>5.6030449786757829E-2</v>
      </c>
      <c r="E32" s="24">
        <f t="shared" si="3"/>
        <v>0.72086220567170867</v>
      </c>
      <c r="F32" s="31">
        <v>27.286636259999998</v>
      </c>
      <c r="G32" s="23">
        <f t="shared" si="1"/>
        <v>5.8121434299882126E-2</v>
      </c>
      <c r="H32" s="23">
        <f t="shared" si="4"/>
        <v>0.60051150200139791</v>
      </c>
      <c r="I32" s="9">
        <f t="shared" si="2"/>
        <v>157.28618350971846</v>
      </c>
    </row>
    <row r="33" spans="2:9" ht="17.100000000000001" customHeight="1">
      <c r="B33" s="40" t="s">
        <v>36</v>
      </c>
      <c r="C33" s="10">
        <v>128221</v>
      </c>
      <c r="D33" s="25">
        <f t="shared" si="0"/>
        <v>4.1411774585021537E-2</v>
      </c>
      <c r="E33" s="26">
        <f t="shared" si="3"/>
        <v>0.76227398025673021</v>
      </c>
      <c r="F33" s="32">
        <v>20.89379539999997</v>
      </c>
      <c r="G33" s="25">
        <f t="shared" si="1"/>
        <v>4.4504472630672205E-2</v>
      </c>
      <c r="H33" s="25">
        <f t="shared" si="4"/>
        <v>0.64501597463207017</v>
      </c>
      <c r="I33" s="7">
        <f t="shared" si="2"/>
        <v>162.95143073287502</v>
      </c>
    </row>
    <row r="34" spans="2:9" ht="17.100000000000001" customHeight="1">
      <c r="B34" s="38" t="s">
        <v>37</v>
      </c>
      <c r="C34" s="6">
        <v>96274</v>
      </c>
      <c r="D34" s="21">
        <f t="shared" si="0"/>
        <v>3.1093792642378108E-2</v>
      </c>
      <c r="E34" s="22">
        <f t="shared" si="3"/>
        <v>0.79336777289910831</v>
      </c>
      <c r="F34" s="33">
        <v>16.135334660000005</v>
      </c>
      <c r="G34" s="21">
        <f t="shared" si="1"/>
        <v>3.4368794468175361E-2</v>
      </c>
      <c r="H34" s="21">
        <f t="shared" si="4"/>
        <v>0.67938476910024548</v>
      </c>
      <c r="I34" s="7">
        <f t="shared" si="2"/>
        <v>167.59804994079406</v>
      </c>
    </row>
    <row r="35" spans="2:9" ht="17.100000000000001" customHeight="1">
      <c r="B35" s="38" t="s">
        <v>38</v>
      </c>
      <c r="C35" s="6">
        <v>76724</v>
      </c>
      <c r="D35" s="21">
        <f t="shared" si="0"/>
        <v>2.4779692821466002E-2</v>
      </c>
      <c r="E35" s="22">
        <f t="shared" si="3"/>
        <v>0.81814746572057429</v>
      </c>
      <c r="F35" s="33">
        <v>13.34824909999999</v>
      </c>
      <c r="G35" s="21">
        <f t="shared" si="1"/>
        <v>2.843221039382559E-2</v>
      </c>
      <c r="H35" s="21">
        <f t="shared" si="4"/>
        <v>0.70781697949407107</v>
      </c>
      <c r="I35" s="7">
        <f t="shared" si="2"/>
        <v>173.97749204942377</v>
      </c>
    </row>
    <row r="36" spans="2:9" ht="17.100000000000001" customHeight="1">
      <c r="B36" s="38" t="s">
        <v>39</v>
      </c>
      <c r="C36" s="6">
        <v>64384</v>
      </c>
      <c r="D36" s="21">
        <f t="shared" si="0"/>
        <v>2.0794220095631966E-2</v>
      </c>
      <c r="E36" s="22">
        <f t="shared" si="3"/>
        <v>0.83894168581620621</v>
      </c>
      <c r="F36" s="33">
        <v>11.625085879999984</v>
      </c>
      <c r="G36" s="21">
        <f t="shared" si="1"/>
        <v>2.4761815958802485E-2</v>
      </c>
      <c r="H36" s="21">
        <f t="shared" si="4"/>
        <v>0.73257879545287352</v>
      </c>
      <c r="I36" s="7">
        <f t="shared" si="2"/>
        <v>180.55861518389636</v>
      </c>
    </row>
    <row r="37" spans="2:9" ht="17.100000000000001" customHeight="1">
      <c r="B37" s="38" t="s">
        <v>40</v>
      </c>
      <c r="C37" s="6">
        <v>55581</v>
      </c>
      <c r="D37" s="21">
        <f t="shared" si="0"/>
        <v>1.7951098831003362E-2</v>
      </c>
      <c r="E37" s="22">
        <f t="shared" si="3"/>
        <v>0.85689278464720953</v>
      </c>
      <c r="F37" s="33">
        <v>10.246477009999996</v>
      </c>
      <c r="G37" s="21">
        <f t="shared" si="1"/>
        <v>2.1825333641984329E-2</v>
      </c>
      <c r="H37" s="21">
        <f t="shared" si="4"/>
        <v>0.75440412909485788</v>
      </c>
      <c r="I37" s="7">
        <f t="shared" si="2"/>
        <v>184.35215289397448</v>
      </c>
    </row>
    <row r="38" spans="2:9" ht="17.100000000000001" customHeight="1">
      <c r="B38" s="39" t="s">
        <v>41</v>
      </c>
      <c r="C38" s="8">
        <v>48445</v>
      </c>
      <c r="D38" s="23">
        <f t="shared" si="0"/>
        <v>1.5646371653405981E-2</v>
      </c>
      <c r="E38" s="24">
        <f t="shared" si="3"/>
        <v>0.87253915630061551</v>
      </c>
      <c r="F38" s="31">
        <v>9.1830451400000044</v>
      </c>
      <c r="G38" s="23">
        <f t="shared" si="1"/>
        <v>1.9560188719918173E-2</v>
      </c>
      <c r="H38" s="23">
        <f t="shared" si="4"/>
        <v>0.77396431781477604</v>
      </c>
      <c r="I38" s="7">
        <f t="shared" si="2"/>
        <v>189.55609743007543</v>
      </c>
    </row>
    <row r="39" spans="2:9" ht="17.100000000000001" customHeight="1">
      <c r="B39" s="40" t="s">
        <v>42</v>
      </c>
      <c r="C39" s="10">
        <v>41471</v>
      </c>
      <c r="D39" s="25">
        <f t="shared" si="0"/>
        <v>1.3393965916779842E-2</v>
      </c>
      <c r="E39" s="26">
        <f t="shared" si="3"/>
        <v>0.8859331222173954</v>
      </c>
      <c r="F39" s="32">
        <v>8.0515701300000071</v>
      </c>
      <c r="G39" s="25">
        <f t="shared" si="1"/>
        <v>1.7150109667701814E-2</v>
      </c>
      <c r="H39" s="25">
        <f t="shared" si="4"/>
        <v>0.79111442748247784</v>
      </c>
      <c r="I39" s="11">
        <f t="shared" si="2"/>
        <v>194.14940874345947</v>
      </c>
    </row>
    <row r="40" spans="2:9" ht="17.100000000000001" customHeight="1">
      <c r="B40" s="38" t="s">
        <v>43</v>
      </c>
      <c r="C40" s="6">
        <v>66308</v>
      </c>
      <c r="D40" s="21">
        <f t="shared" si="0"/>
        <v>2.1415617950129917E-2</v>
      </c>
      <c r="E40" s="22">
        <f t="shared" si="3"/>
        <v>0.90734874016752531</v>
      </c>
      <c r="F40" s="33">
        <v>13.151544980000011</v>
      </c>
      <c r="G40" s="21">
        <f t="shared" si="1"/>
        <v>2.8013224137030928E-2</v>
      </c>
      <c r="H40" s="21">
        <f t="shared" si="4"/>
        <v>0.81912765161950873</v>
      </c>
      <c r="I40" s="7">
        <f t="shared" si="2"/>
        <v>198.34024521927989</v>
      </c>
    </row>
    <row r="41" spans="2:9" ht="17.100000000000001" customHeight="1">
      <c r="B41" s="38" t="s">
        <v>44</v>
      </c>
      <c r="C41" s="6">
        <v>50431</v>
      </c>
      <c r="D41" s="21">
        <f t="shared" si="0"/>
        <v>1.6287793763090454E-2</v>
      </c>
      <c r="E41" s="22">
        <f t="shared" si="3"/>
        <v>0.92363653393061573</v>
      </c>
      <c r="F41" s="33">
        <v>10.464140840000004</v>
      </c>
      <c r="G41" s="21">
        <f t="shared" si="1"/>
        <v>2.2288964771679545E-2</v>
      </c>
      <c r="H41" s="21">
        <f t="shared" si="4"/>
        <v>0.84141661639118825</v>
      </c>
      <c r="I41" s="7">
        <f t="shared" si="2"/>
        <v>207.49421665245589</v>
      </c>
    </row>
    <row r="42" spans="2:9" ht="17.100000000000001" customHeight="1">
      <c r="B42" s="38" t="s">
        <v>45</v>
      </c>
      <c r="C42" s="6">
        <v>39490</v>
      </c>
      <c r="D42" s="21">
        <f t="shared" si="0"/>
        <v>1.2754158666384605E-2</v>
      </c>
      <c r="E42" s="22">
        <f t="shared" si="3"/>
        <v>0.93639069259700036</v>
      </c>
      <c r="F42" s="33">
        <v>8.5100808399999899</v>
      </c>
      <c r="G42" s="21">
        <f t="shared" si="1"/>
        <v>1.8126752587449384E-2</v>
      </c>
      <c r="H42" s="21">
        <f t="shared" si="4"/>
        <v>0.85954336897863759</v>
      </c>
      <c r="I42" s="7">
        <f t="shared" si="2"/>
        <v>215.49964142820943</v>
      </c>
    </row>
    <row r="43" spans="2:9" ht="17.100000000000001" customHeight="1">
      <c r="B43" s="38" t="s">
        <v>46</v>
      </c>
      <c r="C43" s="6">
        <v>30409</v>
      </c>
      <c r="D43" s="21">
        <f t="shared" si="0"/>
        <v>9.8212512252744862E-3</v>
      </c>
      <c r="E43" s="22">
        <f t="shared" si="3"/>
        <v>0.9462119438222748</v>
      </c>
      <c r="F43" s="33">
        <v>6.8750227199999943</v>
      </c>
      <c r="G43" s="21">
        <f t="shared" si="1"/>
        <v>1.4644024918397055E-2</v>
      </c>
      <c r="H43" s="21">
        <f t="shared" si="4"/>
        <v>0.87418739389703459</v>
      </c>
      <c r="I43" s="7">
        <f t="shared" si="2"/>
        <v>226.08513006017935</v>
      </c>
    </row>
    <row r="44" spans="2:9" ht="17.100000000000001" customHeight="1">
      <c r="B44" s="39" t="s">
        <v>47</v>
      </c>
      <c r="C44" s="8">
        <v>23977</v>
      </c>
      <c r="D44" s="23">
        <f t="shared" si="0"/>
        <v>7.7438962356015106E-3</v>
      </c>
      <c r="E44" s="24">
        <f t="shared" si="3"/>
        <v>0.95395584005787626</v>
      </c>
      <c r="F44" s="31">
        <v>5.4828038599999989</v>
      </c>
      <c r="G44" s="23">
        <f t="shared" si="1"/>
        <v>1.167855287444397E-2</v>
      </c>
      <c r="H44" s="23">
        <f t="shared" si="4"/>
        <v>0.88586594677147856</v>
      </c>
      <c r="I44" s="9">
        <f t="shared" si="2"/>
        <v>228.66930224798759</v>
      </c>
    </row>
    <row r="45" spans="2:9" ht="17.100000000000001" customHeight="1">
      <c r="B45" s="40" t="s">
        <v>48</v>
      </c>
      <c r="C45" s="10">
        <v>18955</v>
      </c>
      <c r="D45" s="25">
        <f t="shared" si="0"/>
        <v>6.121931565493041E-3</v>
      </c>
      <c r="E45" s="26">
        <f t="shared" si="3"/>
        <v>0.96007777162336927</v>
      </c>
      <c r="F45" s="32">
        <v>4.4957374100000003</v>
      </c>
      <c r="G45" s="25">
        <f t="shared" si="1"/>
        <v>9.5760688131383935E-3</v>
      </c>
      <c r="H45" s="25">
        <f t="shared" si="4"/>
        <v>0.895442015584617</v>
      </c>
      <c r="I45" s="7">
        <f t="shared" si="2"/>
        <v>237.1794993405434</v>
      </c>
    </row>
    <row r="46" spans="2:9" ht="17.100000000000001" customHeight="1">
      <c r="B46" s="38" t="s">
        <v>49</v>
      </c>
      <c r="C46" s="6">
        <v>45283</v>
      </c>
      <c r="D46" s="21">
        <f t="shared" si="0"/>
        <v>1.462513463889324E-2</v>
      </c>
      <c r="E46" s="22">
        <f t="shared" si="3"/>
        <v>0.97470290626226253</v>
      </c>
      <c r="F46" s="33">
        <v>11.522574369999999</v>
      </c>
      <c r="G46" s="21">
        <f t="shared" si="1"/>
        <v>2.4543463064855643E-2</v>
      </c>
      <c r="H46" s="21">
        <f t="shared" si="4"/>
        <v>0.91998547864947267</v>
      </c>
      <c r="I46" s="7">
        <f t="shared" si="2"/>
        <v>254.45695669456526</v>
      </c>
    </row>
    <row r="47" spans="2:9" ht="17.100000000000001" customHeight="1">
      <c r="B47" s="38" t="s">
        <v>50</v>
      </c>
      <c r="C47" s="6">
        <v>22815</v>
      </c>
      <c r="D47" s="21">
        <f t="shared" si="0"/>
        <v>7.3686029367831035E-3</v>
      </c>
      <c r="E47" s="22">
        <f t="shared" si="3"/>
        <v>0.98207150919904562</v>
      </c>
      <c r="F47" s="33">
        <v>6.488856399999996</v>
      </c>
      <c r="G47" s="21">
        <f t="shared" si="1"/>
        <v>1.3821477933021322E-2</v>
      </c>
      <c r="H47" s="21">
        <f t="shared" si="4"/>
        <v>0.93380695658249402</v>
      </c>
      <c r="I47" s="7">
        <f t="shared" si="2"/>
        <v>284.41185185185168</v>
      </c>
    </row>
    <row r="48" spans="2:9" ht="17.100000000000001" customHeight="1">
      <c r="B48" s="38" t="s">
        <v>51</v>
      </c>
      <c r="C48" s="6">
        <v>13800</v>
      </c>
      <c r="D48" s="21">
        <f t="shared" si="0"/>
        <v>4.4570116382908979E-3</v>
      </c>
      <c r="E48" s="22">
        <f t="shared" si="3"/>
        <v>0.98652852083733655</v>
      </c>
      <c r="F48" s="33">
        <v>4.3659481000000024</v>
      </c>
      <c r="G48" s="21">
        <f t="shared" si="1"/>
        <v>9.2996133064165883E-3</v>
      </c>
      <c r="H48" s="21">
        <f t="shared" si="4"/>
        <v>0.94310656988891062</v>
      </c>
      <c r="I48" s="7">
        <f t="shared" si="2"/>
        <v>316.37305072463784</v>
      </c>
    </row>
    <row r="49" spans="2:9" ht="17.100000000000001" customHeight="1">
      <c r="B49" s="38" t="s">
        <v>52</v>
      </c>
      <c r="C49" s="6">
        <v>9055</v>
      </c>
      <c r="D49" s="21">
        <f t="shared" si="0"/>
        <v>2.9245101728060927E-3</v>
      </c>
      <c r="E49" s="22">
        <f t="shared" si="3"/>
        <v>0.98945303101014259</v>
      </c>
      <c r="F49" s="33">
        <v>3.0702349200000003</v>
      </c>
      <c r="G49" s="21">
        <f t="shared" si="1"/>
        <v>6.5397015406245566E-3</v>
      </c>
      <c r="H49" s="21">
        <f t="shared" si="4"/>
        <v>0.94964627142953517</v>
      </c>
      <c r="I49" s="7">
        <f t="shared" si="2"/>
        <v>339.06514853672007</v>
      </c>
    </row>
    <row r="50" spans="2:9" ht="17.100000000000001" customHeight="1">
      <c r="B50" s="39" t="s">
        <v>53</v>
      </c>
      <c r="C50" s="8">
        <v>6304</v>
      </c>
      <c r="D50" s="23">
        <f t="shared" si="0"/>
        <v>2.0360145918685377E-3</v>
      </c>
      <c r="E50" s="24">
        <f t="shared" si="3"/>
        <v>0.99148904560201112</v>
      </c>
      <c r="F50" s="31">
        <v>2.2026179699999986</v>
      </c>
      <c r="G50" s="23">
        <f t="shared" si="1"/>
        <v>4.6916488500548751E-3</v>
      </c>
      <c r="H50" s="23">
        <f t="shared" si="4"/>
        <v>0.95433792027959008</v>
      </c>
      <c r="I50" s="7">
        <f t="shared" si="2"/>
        <v>349.4000586928932</v>
      </c>
    </row>
    <row r="51" spans="2:9" ht="17.100000000000001" customHeight="1">
      <c r="B51" s="38" t="s">
        <v>54</v>
      </c>
      <c r="C51" s="6">
        <v>4474</v>
      </c>
      <c r="D51" s="21">
        <f t="shared" si="0"/>
        <v>1.4449760920082228E-3</v>
      </c>
      <c r="E51" s="22">
        <f t="shared" si="3"/>
        <v>0.99293402169401934</v>
      </c>
      <c r="F51" s="33">
        <v>1.6067883900000004</v>
      </c>
      <c r="G51" s="21">
        <f t="shared" si="1"/>
        <v>3.4225122126943473E-3</v>
      </c>
      <c r="H51" s="21">
        <f t="shared" si="4"/>
        <v>0.95776043249228437</v>
      </c>
      <c r="I51" s="11">
        <f t="shared" si="2"/>
        <v>359.13911265087177</v>
      </c>
    </row>
    <row r="52" spans="2:9" ht="17.100000000000001" customHeight="1">
      <c r="B52" s="38" t="s">
        <v>55</v>
      </c>
      <c r="C52" s="6">
        <v>10599</v>
      </c>
      <c r="D52" s="21">
        <f t="shared" si="0"/>
        <v>3.4231787213221177E-3</v>
      </c>
      <c r="E52" s="22">
        <f t="shared" si="3"/>
        <v>0.99635720041534148</v>
      </c>
      <c r="F52" s="33">
        <v>4.9676814800000004</v>
      </c>
      <c r="G52" s="21">
        <f t="shared" si="1"/>
        <v>1.0581325232301141E-2</v>
      </c>
      <c r="H52" s="21">
        <f t="shared" si="4"/>
        <v>0.96834175772458553</v>
      </c>
      <c r="I52" s="7">
        <f t="shared" si="2"/>
        <v>468.69341258609307</v>
      </c>
    </row>
    <row r="53" spans="2:9" ht="17.100000000000001" customHeight="1">
      <c r="B53" s="38" t="s">
        <v>56</v>
      </c>
      <c r="C53" s="6">
        <v>4031</v>
      </c>
      <c r="D53" s="21">
        <f t="shared" si="0"/>
        <v>1.301899558981928E-3</v>
      </c>
      <c r="E53" s="22">
        <f t="shared" si="3"/>
        <v>0.99765909997432345</v>
      </c>
      <c r="F53" s="33">
        <v>2.6780747899999984</v>
      </c>
      <c r="G53" s="21">
        <f t="shared" si="1"/>
        <v>5.7043875424590551E-3</v>
      </c>
      <c r="H53" s="21">
        <f t="shared" si="4"/>
        <v>0.97404614526704458</v>
      </c>
      <c r="I53" s="7">
        <f t="shared" si="2"/>
        <v>664.36983130736746</v>
      </c>
    </row>
    <row r="54" spans="2:9" ht="17.100000000000001" customHeight="1">
      <c r="B54" s="38" t="s">
        <v>57</v>
      </c>
      <c r="C54" s="6">
        <v>2071</v>
      </c>
      <c r="D54" s="21">
        <f t="shared" si="0"/>
        <v>6.6887471760148178E-4</v>
      </c>
      <c r="E54" s="22">
        <f t="shared" si="3"/>
        <v>0.99832797469192491</v>
      </c>
      <c r="F54" s="33">
        <v>1.2864051600000004</v>
      </c>
      <c r="G54" s="21">
        <f t="shared" si="1"/>
        <v>2.740085376502519E-3</v>
      </c>
      <c r="H54" s="21">
        <f t="shared" si="4"/>
        <v>0.97678623064354708</v>
      </c>
      <c r="I54" s="7">
        <f t="shared" si="2"/>
        <v>621.15169483341401</v>
      </c>
    </row>
    <row r="55" spans="2:9" ht="17.100000000000001" customHeight="1" thickBot="1">
      <c r="B55" s="41" t="s">
        <v>58</v>
      </c>
      <c r="C55" s="12">
        <v>5177</v>
      </c>
      <c r="D55" s="27">
        <f t="shared" si="0"/>
        <v>1.6720253080747809E-3</v>
      </c>
      <c r="E55" s="22">
        <f t="shared" si="3"/>
        <v>0.99999999999999967</v>
      </c>
      <c r="F55" s="34">
        <v>10.898314680000002</v>
      </c>
      <c r="G55" s="27">
        <f t="shared" si="1"/>
        <v>2.3213769356452772E-2</v>
      </c>
      <c r="H55" s="21">
        <f t="shared" si="4"/>
        <v>0.99999999999999989</v>
      </c>
      <c r="I55" s="7">
        <f t="shared" si="2"/>
        <v>2105.1409464941089</v>
      </c>
    </row>
    <row r="56" spans="2:9" ht="17.100000000000001" customHeight="1" thickTop="1" thickBot="1">
      <c r="B56" s="13" t="s">
        <v>8</v>
      </c>
      <c r="C56" s="14">
        <v>3096245</v>
      </c>
      <c r="D56" s="15">
        <f t="shared" si="0"/>
        <v>1</v>
      </c>
      <c r="E56" s="16"/>
      <c r="F56" s="35">
        <v>469.47630574999999</v>
      </c>
      <c r="G56" s="15">
        <f t="shared" si="1"/>
        <v>1</v>
      </c>
      <c r="H56" s="16"/>
      <c r="I56" s="17">
        <f>F56*10^6/C56</f>
        <v>151.62763468330186</v>
      </c>
    </row>
    <row r="57" spans="2:9" ht="3" customHeight="1" thickTop="1"/>
    <row r="58" spans="2:9" ht="12" customHeight="1">
      <c r="B58" s="1"/>
    </row>
    <row r="59" spans="2:9" ht="12" customHeight="1">
      <c r="B59" s="1"/>
    </row>
  </sheetData>
  <mergeCells count="3">
    <mergeCell ref="B2:I2"/>
    <mergeCell ref="D6:E6"/>
    <mergeCell ref="D7:E7"/>
  </mergeCells>
  <phoneticPr fontId="4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7" orientation="portrait" r:id="rId1"/>
  <headerFooter alignWithMargins="0"/>
  <ignoredErrors>
    <ignoredError sqref="D56:E56 G56:I56 G47:I55 D47:E55 D22:E46 G22:I46" evalErro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I.48</vt:lpstr>
      <vt:lpstr>I.48!Área_de_impresión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DGT; bupinan</dc:creator>
  <cp:lastModifiedBy>D.G.de Tributos</cp:lastModifiedBy>
  <cp:lastPrinted>2019-09-18T10:22:01Z</cp:lastPrinted>
  <dcterms:created xsi:type="dcterms:W3CDTF">1998-06-24T09:08:40Z</dcterms:created>
  <dcterms:modified xsi:type="dcterms:W3CDTF">2019-09-19T16:29:22Z</dcterms:modified>
</cp:coreProperties>
</file>