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RPF 2016\Version libro\Anexo\"/>
    </mc:Choice>
  </mc:AlternateContent>
  <bookViews>
    <workbookView showSheetTabs="0" xWindow="135" yWindow="-240" windowWidth="18450" windowHeight="6345" tabRatio="921" autoFilterDateGrouping="0"/>
  </bookViews>
  <sheets>
    <sheet name="I.49" sheetId="260" r:id="rId1"/>
  </sheets>
  <definedNames>
    <definedName name="_xlnm.Print_Area" localSheetId="0">I.49!$A$2:$I$56</definedName>
  </definedNames>
  <calcPr calcId="162913"/>
</workbook>
</file>

<file path=xl/calcChain.xml><?xml version="1.0" encoding="utf-8"?>
<calcChain xmlns="http://schemas.openxmlformats.org/spreadsheetml/2006/main">
  <c r="I56" i="260" l="1"/>
  <c r="G56" i="260"/>
  <c r="D56" i="260"/>
  <c r="I55" i="260"/>
  <c r="G55" i="260"/>
  <c r="D55" i="260"/>
  <c r="I54" i="260"/>
  <c r="G54" i="260"/>
  <c r="D54" i="260"/>
  <c r="I53" i="260"/>
  <c r="G53" i="260"/>
  <c r="D53" i="260"/>
  <c r="I52" i="260"/>
  <c r="G52" i="260"/>
  <c r="D52" i="260"/>
  <c r="I51" i="260"/>
  <c r="G51" i="260"/>
  <c r="D51" i="260"/>
  <c r="I50" i="260"/>
  <c r="G50" i="260"/>
  <c r="D50" i="260"/>
  <c r="I49" i="260"/>
  <c r="G49" i="260"/>
  <c r="D49" i="260"/>
  <c r="I48" i="260"/>
  <c r="G48" i="260"/>
  <c r="D48" i="260"/>
  <c r="I47" i="260"/>
  <c r="G47" i="260"/>
  <c r="D47" i="260"/>
  <c r="I46" i="260"/>
  <c r="G46" i="260"/>
  <c r="D46" i="260"/>
  <c r="I45" i="260"/>
  <c r="G45" i="260"/>
  <c r="D45" i="260"/>
  <c r="I44" i="260"/>
  <c r="G44" i="260"/>
  <c r="D44" i="260"/>
  <c r="I43" i="260"/>
  <c r="G43" i="260"/>
  <c r="D43" i="260"/>
  <c r="I42" i="260"/>
  <c r="G42" i="260"/>
  <c r="D42" i="260"/>
  <c r="I41" i="260"/>
  <c r="G41" i="260"/>
  <c r="D41" i="260"/>
  <c r="I40" i="260"/>
  <c r="G40" i="260"/>
  <c r="D40" i="260"/>
  <c r="I39" i="260"/>
  <c r="G39" i="260"/>
  <c r="D39" i="260"/>
  <c r="I38" i="260"/>
  <c r="G38" i="260"/>
  <c r="D38" i="260"/>
  <c r="I37" i="260"/>
  <c r="G37" i="260"/>
  <c r="D37" i="260"/>
  <c r="I36" i="260"/>
  <c r="G36" i="260"/>
  <c r="D36" i="260"/>
  <c r="I35" i="260"/>
  <c r="G35" i="260"/>
  <c r="D35" i="260"/>
  <c r="I34" i="260"/>
  <c r="G34" i="260"/>
  <c r="D34" i="260"/>
  <c r="I33" i="260"/>
  <c r="G33" i="260"/>
  <c r="D33" i="260"/>
  <c r="I32" i="260"/>
  <c r="G32" i="260"/>
  <c r="D32" i="260"/>
  <c r="I31" i="260"/>
  <c r="G31" i="260"/>
  <c r="D31" i="260"/>
  <c r="I30" i="260"/>
  <c r="G30" i="260"/>
  <c r="D30" i="260"/>
  <c r="I29" i="260"/>
  <c r="G29" i="260"/>
  <c r="D29" i="260"/>
  <c r="I28" i="260"/>
  <c r="G28" i="260"/>
  <c r="D28" i="260"/>
  <c r="I27" i="260"/>
  <c r="G27" i="260"/>
  <c r="D27" i="260"/>
  <c r="I26" i="260"/>
  <c r="G26" i="260"/>
  <c r="D26" i="260"/>
  <c r="I25" i="260"/>
  <c r="G25" i="260"/>
  <c r="D25" i="260"/>
  <c r="I24" i="260"/>
  <c r="G24" i="260"/>
  <c r="D24" i="260"/>
  <c r="I23" i="260"/>
  <c r="G23" i="260"/>
  <c r="D23" i="260"/>
  <c r="I22" i="260"/>
  <c r="G22" i="260"/>
  <c r="D22" i="260"/>
  <c r="I21" i="260"/>
  <c r="G21" i="260"/>
  <c r="D21" i="260"/>
  <c r="I20" i="260"/>
  <c r="G20" i="260"/>
  <c r="D20" i="260"/>
  <c r="I19" i="260"/>
  <c r="G19" i="260"/>
  <c r="D19" i="260"/>
  <c r="I18" i="260"/>
  <c r="G18" i="260"/>
  <c r="D18" i="260"/>
  <c r="I17" i="260"/>
  <c r="G17" i="260"/>
  <c r="D17" i="260"/>
  <c r="I16" i="260"/>
  <c r="G16" i="260"/>
  <c r="D16" i="260"/>
  <c r="I15" i="260"/>
  <c r="G15" i="260"/>
  <c r="D15" i="260"/>
  <c r="I14" i="260"/>
  <c r="G14" i="260"/>
  <c r="D14" i="260"/>
  <c r="I13" i="260"/>
  <c r="G13" i="260"/>
  <c r="D13" i="260"/>
  <c r="I12" i="260"/>
  <c r="G12" i="260"/>
  <c r="D12" i="260"/>
  <c r="I11" i="260"/>
  <c r="G11" i="260"/>
  <c r="D11" i="260"/>
  <c r="I10" i="260"/>
  <c r="G10" i="260"/>
  <c r="D10" i="260"/>
  <c r="G9" i="260"/>
  <c r="H9" i="260" s="1"/>
  <c r="D9" i="260"/>
  <c r="E9" i="260" s="1"/>
  <c r="H10" i="260" l="1"/>
  <c r="H11" i="260" s="1"/>
  <c r="H12" i="260" s="1"/>
  <c r="H13" i="260" s="1"/>
  <c r="H14" i="260" s="1"/>
  <c r="H15" i="260" s="1"/>
  <c r="H16" i="260" s="1"/>
  <c r="H17" i="260" s="1"/>
  <c r="H18" i="260" s="1"/>
  <c r="H19" i="260" s="1"/>
  <c r="H20" i="260" s="1"/>
  <c r="H21" i="260" s="1"/>
  <c r="H22" i="260" s="1"/>
  <c r="H23" i="260" s="1"/>
  <c r="H24" i="260" s="1"/>
  <c r="H25" i="260" s="1"/>
  <c r="H26" i="260" s="1"/>
  <c r="H27" i="260" s="1"/>
  <c r="H28" i="260" s="1"/>
  <c r="H29" i="260" s="1"/>
  <c r="H30" i="260" s="1"/>
  <c r="H31" i="260" s="1"/>
  <c r="H32" i="260" s="1"/>
  <c r="H33" i="260" s="1"/>
  <c r="H34" i="260" s="1"/>
  <c r="H35" i="260" s="1"/>
  <c r="H36" i="260" s="1"/>
  <c r="H37" i="260" s="1"/>
  <c r="H38" i="260" s="1"/>
  <c r="H39" i="260" s="1"/>
  <c r="H40" i="260" s="1"/>
  <c r="H41" i="260" s="1"/>
  <c r="H42" i="260" s="1"/>
  <c r="H43" i="260" s="1"/>
  <c r="H44" i="260" s="1"/>
  <c r="H45" i="260" s="1"/>
  <c r="H46" i="260" s="1"/>
  <c r="H47" i="260" s="1"/>
  <c r="H48" i="260" s="1"/>
  <c r="H49" i="260" s="1"/>
  <c r="H50" i="260" s="1"/>
  <c r="H51" i="260" s="1"/>
  <c r="H52" i="260" s="1"/>
  <c r="H53" i="260" s="1"/>
  <c r="H54" i="260" s="1"/>
  <c r="H55" i="260" s="1"/>
  <c r="E10" i="260"/>
  <c r="E11" i="260" s="1"/>
  <c r="E12" i="260" s="1"/>
  <c r="E13" i="260" s="1"/>
  <c r="E14" i="260" s="1"/>
  <c r="E15" i="260" s="1"/>
  <c r="E16" i="260" s="1"/>
  <c r="E17" i="260" s="1"/>
  <c r="E18" i="260" s="1"/>
  <c r="E19" i="260" s="1"/>
  <c r="E20" i="260" s="1"/>
  <c r="E21" i="260" s="1"/>
  <c r="E22" i="260" s="1"/>
  <c r="E23" i="260" s="1"/>
  <c r="E24" i="260" s="1"/>
  <c r="E25" i="260" s="1"/>
  <c r="E26" i="260" s="1"/>
  <c r="E27" i="260" s="1"/>
  <c r="E28" i="260" s="1"/>
  <c r="E29" i="260" s="1"/>
  <c r="E30" i="260" s="1"/>
  <c r="E31" i="260" s="1"/>
  <c r="E32" i="260" s="1"/>
  <c r="E33" i="260" s="1"/>
  <c r="E34" i="260" s="1"/>
  <c r="E35" i="260" s="1"/>
  <c r="E36" i="260" s="1"/>
  <c r="E37" i="260" s="1"/>
  <c r="E38" i="260" s="1"/>
  <c r="E39" i="260" s="1"/>
  <c r="E40" i="260" s="1"/>
  <c r="E41" i="260" s="1"/>
  <c r="E42" i="260" s="1"/>
  <c r="E43" i="260" s="1"/>
  <c r="E44" i="260" s="1"/>
  <c r="E45" i="260" s="1"/>
  <c r="E46" i="260" s="1"/>
  <c r="E47" i="260" s="1"/>
  <c r="E48" i="260" s="1"/>
  <c r="E49" i="260" s="1"/>
  <c r="E50" i="260" s="1"/>
  <c r="E51" i="260" s="1"/>
  <c r="E52" i="260" s="1"/>
  <c r="E53" i="260" s="1"/>
  <c r="E54" i="260" s="1"/>
  <c r="E55" i="260" s="1"/>
</calcChain>
</file>

<file path=xl/sharedStrings.xml><?xml version="1.0" encoding="utf-8"?>
<sst xmlns="http://schemas.openxmlformats.org/spreadsheetml/2006/main" count="71" uniqueCount="67">
  <si>
    <t>Importe</t>
  </si>
  <si>
    <t>Número</t>
  </si>
  <si>
    <t>Proporción sobre</t>
  </si>
  <si>
    <t>Cuantía</t>
  </si>
  <si>
    <t>Media por</t>
  </si>
  <si>
    <t>total partida</t>
  </si>
  <si>
    <t>Sin acum.</t>
  </si>
  <si>
    <t xml:space="preserve"> </t>
  </si>
  <si>
    <t>TOTAL</t>
  </si>
  <si>
    <t>Acumul.</t>
  </si>
  <si>
    <t>(euros)</t>
  </si>
  <si>
    <t>-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</si>
  <si>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</si>
  <si>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</si>
  <si>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</si>
  <si>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</si>
  <si>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</si>
  <si>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</si>
  <si>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</si>
  <si>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</si>
  <si>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</si>
  <si>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</si>
  <si>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</si>
  <si>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</si>
  <si>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</si>
  <si>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</si>
  <si>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</si>
  <si>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</si>
  <si>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</si>
  <si>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</si>
  <si>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</si>
  <si>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</si>
  <si>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</si>
  <si>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</si>
  <si>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</si>
  <si>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</si>
  <si>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</si>
  <si>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</si>
  <si>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</si>
  <si>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</si>
  <si>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</si>
  <si>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</si>
  <si>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</si>
  <si>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</si>
  <si>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</si>
  <si>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</si>
  <si>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</si>
  <si>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</si>
  <si>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</si>
  <si>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</si>
  <si>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</si>
  <si>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</si>
  <si>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</si>
  <si>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</si>
  <si>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</si>
  <si>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</si>
  <si>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</si>
  <si>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</si>
  <si>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</si>
  <si>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</si>
  <si>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</si>
  <si>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</si>
  <si>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</si>
  <si>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</si>
  <si>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(millones euros)</t>
  </si>
  <si>
    <t>IRPF  2016</t>
  </si>
  <si>
    <t>I.49. TOTAL DEDUCCIÓN POR DONATIVOS, DONACIONES Y OTRAS APORTACIONES A ENTIDADES
SIN FINES LUCRATIVOS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</si>
</sst>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5" formatCode="0.0%"/>
    <numFmt numFmtId="166" formatCode="#,##0.0"/>
  </numFmts>
  <fonts count="10">
    <font>
      <sz val="12"/>
      <name val="SWISS"/>
    </font>
    <font>
      <sz val="10"/>
      <name val="Courier"/>
      <family val="3"/>
    </font>
    <font>
      <sz val="10"/>
      <name val="CG Times"/>
      <family val="1"/>
    </font>
    <font>
      <b/>
      <sz val="12"/>
      <color indexed="10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color theme="0"/>
      <name val="Times New Roman"/>
      <family val="1"/>
    </font>
    <font>
      <sz val="11"/>
      <color theme="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4.9989318521683403E-2"/>
        <bgColor indexed="8"/>
      </patternFill>
    </fill>
    <fill>
      <patternFill patternType="solid">
        <fgColor theme="0" tint="-0.14999847407452621"/>
        <bgColor indexed="64"/>
      </patternFill>
    </fill>
  </fills>
  <borders count="45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78">
    <xf numFmtId="0" fontId="0" fillId="0" borderId="0" xfId="0"/>
    <xf numFmtId="0" fontId="2" fillId="0" borderId="0" xfId="0" applyFont="1"/>
    <xf numFmtId="0" fontId="3" fillId="0" borderId="0" xfId="0" applyFont="1" applyAlignment="1">
      <alignment horizontal="right"/>
    </xf>
    <xf numFmtId="0" fontId="0" fillId="0" borderId="0" xfId="0" applyAlignment="1">
      <alignment vertical="center"/>
    </xf>
    <xf numFmtId="0" fontId="4" fillId="0" borderId="0" xfId="0" applyFont="1"/>
    <xf numFmtId="3" fontId="6" fillId="0" borderId="13" xfId="0" applyNumberFormat="1" applyFont="1" applyBorder="1" applyAlignment="1">
      <alignment horizontal="right" vertical="center" indent="1"/>
    </xf>
    <xf numFmtId="3" fontId="6" fillId="0" borderId="25" xfId="0" applyNumberFormat="1" applyFont="1" applyBorder="1" applyAlignment="1">
      <alignment horizontal="right" vertical="center" indent="1"/>
    </xf>
    <xf numFmtId="3" fontId="6" fillId="0" borderId="19" xfId="0" applyNumberFormat="1" applyFont="1" applyBorder="1" applyAlignment="1" applyProtection="1">
      <alignment horizontal="right" vertical="center" indent="1"/>
    </xf>
    <xf numFmtId="3" fontId="6" fillId="0" borderId="27" xfId="0" applyNumberFormat="1" applyFont="1" applyBorder="1" applyAlignment="1">
      <alignment horizontal="right" vertical="center" indent="1"/>
    </xf>
    <xf numFmtId="3" fontId="6" fillId="0" borderId="28" xfId="0" applyNumberFormat="1" applyFont="1" applyBorder="1" applyAlignment="1" applyProtection="1">
      <alignment horizontal="right" vertical="center" indent="1"/>
    </xf>
    <xf numFmtId="3" fontId="6" fillId="0" borderId="30" xfId="0" applyNumberFormat="1" applyFont="1" applyBorder="1" applyAlignment="1">
      <alignment horizontal="right" vertical="center" indent="1"/>
    </xf>
    <xf numFmtId="3" fontId="6" fillId="0" borderId="31" xfId="0" applyNumberFormat="1" applyFont="1" applyBorder="1" applyAlignment="1" applyProtection="1">
      <alignment horizontal="right" vertical="center" indent="1"/>
    </xf>
    <xf numFmtId="3" fontId="6" fillId="0" borderId="33" xfId="0" applyNumberFormat="1" applyFont="1" applyBorder="1" applyAlignment="1">
      <alignment horizontal="right" vertical="center" indent="1"/>
    </xf>
    <xf numFmtId="0" fontId="7" fillId="2" borderId="34" xfId="0" applyFont="1" applyFill="1" applyBorder="1" applyAlignment="1" applyProtection="1">
      <alignment horizontal="centerContinuous" vertical="center"/>
    </xf>
    <xf numFmtId="3" fontId="7" fillId="2" borderId="35" xfId="0" applyNumberFormat="1" applyFont="1" applyFill="1" applyBorder="1" applyAlignment="1" applyProtection="1">
      <alignment horizontal="right" vertical="center" indent="1"/>
    </xf>
    <xf numFmtId="9" fontId="7" fillId="2" borderId="35" xfId="0" applyNumberFormat="1" applyFont="1" applyFill="1" applyBorder="1" applyAlignment="1" applyProtection="1">
      <alignment horizontal="right" vertical="center" indent="1"/>
    </xf>
    <xf numFmtId="0" fontId="7" fillId="2" borderId="35" xfId="0" applyFont="1" applyFill="1" applyBorder="1" applyAlignment="1" applyProtection="1">
      <alignment horizontal="right" vertical="center" indent="1"/>
    </xf>
    <xf numFmtId="3" fontId="7" fillId="3" borderId="36" xfId="0" applyNumberFormat="1" applyFont="1" applyFill="1" applyBorder="1" applyAlignment="1" applyProtection="1">
      <alignment horizontal="right" vertical="center" indent="1"/>
    </xf>
    <xf numFmtId="166" fontId="6" fillId="0" borderId="0" xfId="0" applyNumberFormat="1" applyFont="1" applyBorder="1" applyAlignment="1">
      <alignment horizontal="right" vertical="center" indent="1"/>
    </xf>
    <xf numFmtId="165" fontId="6" fillId="0" borderId="38" xfId="0" applyNumberFormat="1" applyFont="1" applyBorder="1" applyAlignment="1" applyProtection="1">
      <alignment horizontal="right" vertical="center" indent="1"/>
    </xf>
    <xf numFmtId="165" fontId="6" fillId="0" borderId="11" xfId="0" applyNumberFormat="1" applyFont="1" applyBorder="1" applyAlignment="1" applyProtection="1">
      <alignment horizontal="right" vertical="center" indent="1"/>
    </xf>
    <xf numFmtId="165" fontId="6" fillId="0" borderId="0" xfId="0" applyNumberFormat="1" applyFont="1" applyBorder="1" applyAlignment="1" applyProtection="1">
      <alignment horizontal="right" vertical="center" indent="1"/>
    </xf>
    <xf numFmtId="165" fontId="6" fillId="0" borderId="15" xfId="0" applyNumberFormat="1" applyFont="1" applyBorder="1" applyAlignment="1" applyProtection="1">
      <alignment horizontal="right" vertical="center" indent="1"/>
    </xf>
    <xf numFmtId="165" fontId="6" fillId="0" borderId="39" xfId="0" applyNumberFormat="1" applyFont="1" applyBorder="1" applyAlignment="1" applyProtection="1">
      <alignment horizontal="right" vertical="center" indent="1"/>
    </xf>
    <xf numFmtId="165" fontId="6" fillId="0" borderId="40" xfId="0" applyNumberFormat="1" applyFont="1" applyBorder="1" applyAlignment="1" applyProtection="1">
      <alignment horizontal="right" vertical="center" indent="1"/>
    </xf>
    <xf numFmtId="165" fontId="6" fillId="0" borderId="41" xfId="0" applyNumberFormat="1" applyFont="1" applyBorder="1" applyAlignment="1" applyProtection="1">
      <alignment horizontal="right" vertical="center" indent="1"/>
    </xf>
    <xf numFmtId="165" fontId="6" fillId="0" borderId="42" xfId="0" applyNumberFormat="1" applyFont="1" applyBorder="1" applyAlignment="1" applyProtection="1">
      <alignment horizontal="right" vertical="center" indent="1"/>
    </xf>
    <xf numFmtId="165" fontId="6" fillId="0" borderId="43" xfId="0" applyNumberFormat="1" applyFont="1" applyBorder="1" applyAlignment="1" applyProtection="1">
      <alignment horizontal="right" vertical="center" indent="1"/>
    </xf>
    <xf numFmtId="166" fontId="6" fillId="0" borderId="38" xfId="0" applyNumberFormat="1" applyFont="1" applyBorder="1" applyAlignment="1">
      <alignment horizontal="right" vertical="center" indent="1"/>
    </xf>
    <xf numFmtId="166" fontId="6" fillId="0" borderId="39" xfId="0" applyNumberFormat="1" applyFont="1" applyBorder="1" applyAlignment="1">
      <alignment horizontal="right" vertical="center" indent="1"/>
    </xf>
    <xf numFmtId="166" fontId="6" fillId="0" borderId="41" xfId="0" applyNumberFormat="1" applyFont="1" applyBorder="1" applyAlignment="1">
      <alignment horizontal="right" vertical="center" indent="1"/>
    </xf>
    <xf numFmtId="166" fontId="6" fillId="0" borderId="27" xfId="0" applyNumberFormat="1" applyFont="1" applyBorder="1" applyAlignment="1">
      <alignment horizontal="right" vertical="center" indent="1"/>
    </xf>
    <xf numFmtId="166" fontId="6" fillId="0" borderId="30" xfId="0" applyNumberFormat="1" applyFont="1" applyBorder="1" applyAlignment="1">
      <alignment horizontal="right" vertical="center" indent="1"/>
    </xf>
    <xf numFmtId="166" fontId="6" fillId="0" borderId="25" xfId="0" applyNumberFormat="1" applyFont="1" applyBorder="1" applyAlignment="1">
      <alignment horizontal="right" vertical="center" indent="1"/>
    </xf>
    <xf numFmtId="166" fontId="6" fillId="0" borderId="33" xfId="0" applyNumberFormat="1" applyFont="1" applyBorder="1" applyAlignment="1">
      <alignment horizontal="right" vertical="center" indent="1"/>
    </xf>
    <xf numFmtId="166" fontId="7" fillId="2" borderId="44" xfId="0" applyNumberFormat="1" applyFont="1" applyFill="1" applyBorder="1" applyAlignment="1" applyProtection="1">
      <alignment horizontal="right" vertical="center" indent="1"/>
    </xf>
    <xf numFmtId="3" fontId="6" fillId="0" borderId="19" xfId="0" quotePrefix="1" applyNumberFormat="1" applyFont="1" applyBorder="1" applyAlignment="1" applyProtection="1">
      <alignment horizontal="right" vertical="center" indent="2"/>
    </xf>
    <xf numFmtId="0" fontId="7" fillId="4" borderId="24" xfId="0" applyFont="1" applyFill="1" applyBorder="1" applyAlignment="1">
      <alignment horizontal="center" vertical="center"/>
    </xf>
    <xf numFmtId="0" fontId="7" fillId="4" borderId="10" xfId="0" applyFont="1" applyFill="1" applyBorder="1" applyAlignment="1">
      <alignment horizontal="center" vertical="center"/>
    </xf>
    <xf numFmtId="0" fontId="7" fillId="4" borderId="26" xfId="0" applyFont="1" applyFill="1" applyBorder="1" applyAlignment="1">
      <alignment horizontal="center" vertical="center"/>
    </xf>
    <xf numFmtId="0" fontId="7" fillId="4" borderId="29" xfId="0" applyFont="1" applyFill="1" applyBorder="1" applyAlignment="1">
      <alignment horizontal="center" vertical="center"/>
    </xf>
    <xf numFmtId="0" fontId="7" fillId="4" borderId="32" xfId="0" applyFont="1" applyFill="1" applyBorder="1" applyAlignment="1">
      <alignment horizontal="center" vertical="center"/>
    </xf>
    <xf numFmtId="0" fontId="7" fillId="8" borderId="18" xfId="0" applyFont="1" applyFill="1" applyBorder="1" applyAlignment="1" applyProtection="1">
      <alignment horizontal="centerContinuous" vertical="center"/>
    </xf>
    <xf numFmtId="0" fontId="7" fillId="8" borderId="21" xfId="0" applyFont="1" applyFill="1" applyBorder="1" applyAlignment="1" applyProtection="1">
      <alignment horizontal="centerContinuous" vertical="center"/>
    </xf>
    <xf numFmtId="0" fontId="7" fillId="8" borderId="22" xfId="0" applyFont="1" applyFill="1" applyBorder="1" applyAlignment="1" applyProtection="1">
      <alignment horizontal="centerContinuous" vertical="center"/>
    </xf>
    <xf numFmtId="0" fontId="7" fillId="9" borderId="11" xfId="0" applyFont="1" applyFill="1" applyBorder="1"/>
    <xf numFmtId="0" fontId="7" fillId="9" borderId="15" xfId="0" applyFont="1" applyFill="1" applyBorder="1" applyAlignment="1">
      <alignment horizontal="center"/>
    </xf>
    <xf numFmtId="0" fontId="7" fillId="9" borderId="18" xfId="0" applyFont="1" applyFill="1" applyBorder="1"/>
    <xf numFmtId="0" fontId="7" fillId="9" borderId="12" xfId="0" applyFont="1" applyFill="1" applyBorder="1" applyAlignment="1" applyProtection="1">
      <alignment horizontal="centerContinuous"/>
    </xf>
    <xf numFmtId="0" fontId="7" fillId="9" borderId="16" xfId="0" applyFont="1" applyFill="1" applyBorder="1" applyAlignment="1" applyProtection="1">
      <alignment horizontal="centerContinuous"/>
    </xf>
    <xf numFmtId="0" fontId="7" fillId="9" borderId="21" xfId="0" applyFont="1" applyFill="1" applyBorder="1" applyAlignment="1" applyProtection="1">
      <alignment horizontal="centerContinuous" vertical="center"/>
    </xf>
    <xf numFmtId="0" fontId="7" fillId="9" borderId="13" xfId="0" applyFont="1" applyFill="1" applyBorder="1" applyAlignment="1" applyProtection="1">
      <alignment horizontal="centerContinuous" vertical="center"/>
    </xf>
    <xf numFmtId="0" fontId="7" fillId="9" borderId="11" xfId="0" applyFont="1" applyFill="1" applyBorder="1" applyAlignment="1" applyProtection="1">
      <alignment horizontal="centerContinuous" vertical="center"/>
    </xf>
    <xf numFmtId="0" fontId="7" fillId="9" borderId="17" xfId="0" applyFont="1" applyFill="1" applyBorder="1" applyAlignment="1" applyProtection="1">
      <alignment horizontal="centerContinuous" vertical="center"/>
    </xf>
    <xf numFmtId="0" fontId="7" fillId="9" borderId="18" xfId="0" applyFont="1" applyFill="1" applyBorder="1" applyAlignment="1" applyProtection="1">
      <alignment horizontal="centerContinuous" vertical="center"/>
    </xf>
    <xf numFmtId="0" fontId="7" fillId="9" borderId="14" xfId="0" applyFont="1" applyFill="1" applyBorder="1" applyAlignment="1" applyProtection="1">
      <alignment horizontal="centerContinuous"/>
    </xf>
    <xf numFmtId="0" fontId="7" fillId="9" borderId="19" xfId="0" applyFont="1" applyFill="1" applyBorder="1" applyAlignment="1" applyProtection="1">
      <alignment horizontal="centerContinuous" vertical="top"/>
    </xf>
    <xf numFmtId="0" fontId="7" fillId="9" borderId="23" xfId="0" applyFont="1" applyFill="1" applyBorder="1" applyAlignment="1" applyProtection="1">
      <alignment horizontal="centerContinuous" vertical="top"/>
    </xf>
    <xf numFmtId="0" fontId="7" fillId="7" borderId="4" xfId="0" applyFont="1" applyFill="1" applyBorder="1" applyAlignment="1" applyProtection="1">
      <alignment horizontal="centerContinuous"/>
    </xf>
    <xf numFmtId="0" fontId="7" fillId="7" borderId="10" xfId="0" applyFont="1" applyFill="1" applyBorder="1" applyAlignment="1" applyProtection="1">
      <alignment horizontal="centerContinuous" vertical="center"/>
    </xf>
    <xf numFmtId="0" fontId="7" fillId="7" borderId="10" xfId="0" applyFont="1" applyFill="1" applyBorder="1" applyAlignment="1" applyProtection="1">
      <alignment horizontal="centerContinuous" vertical="top"/>
    </xf>
    <xf numFmtId="0" fontId="7" fillId="7" borderId="20" xfId="0" applyFont="1" applyFill="1" applyBorder="1" applyAlignment="1" applyProtection="1">
      <alignment horizontal="centerContinuous"/>
    </xf>
    <xf numFmtId="0" fontId="7" fillId="7" borderId="2" xfId="0" applyFont="1" applyFill="1" applyBorder="1" applyAlignment="1" applyProtection="1">
      <alignment horizontal="centerContinuous" vertical="center"/>
    </xf>
    <xf numFmtId="0" fontId="7" fillId="7" borderId="5" xfId="0" applyFont="1" applyFill="1" applyBorder="1" applyAlignment="1" applyProtection="1">
      <alignment horizontal="centerContinuous" vertical="center"/>
    </xf>
    <xf numFmtId="0" fontId="7" fillId="7" borderId="6" xfId="0" applyFont="1" applyFill="1" applyBorder="1" applyAlignment="1" applyProtection="1">
      <alignment horizontal="centerContinuous" vertical="center"/>
    </xf>
    <xf numFmtId="0" fontId="7" fillId="7" borderId="7" xfId="0" applyFont="1" applyFill="1" applyBorder="1" applyAlignment="1" applyProtection="1">
      <alignment horizontal="centerContinuous" vertical="center"/>
    </xf>
    <xf numFmtId="0" fontId="7" fillId="7" borderId="8" xfId="0" applyFont="1" applyFill="1" applyBorder="1" applyAlignment="1" applyProtection="1">
      <alignment horizontal="centerContinuous" vertical="center"/>
    </xf>
    <xf numFmtId="0" fontId="7" fillId="7" borderId="9" xfId="0" applyFont="1" applyFill="1" applyBorder="1" applyAlignment="1" applyProtection="1">
      <alignment horizontal="centerContinuous" vertical="center"/>
    </xf>
    <xf numFmtId="0" fontId="8" fillId="6" borderId="1" xfId="0" applyFont="1" applyFill="1" applyBorder="1" applyAlignment="1" applyProtection="1">
      <alignment horizontal="centerContinuous" vertical="center" wrapText="1"/>
    </xf>
    <xf numFmtId="0" fontId="9" fillId="6" borderId="2" xfId="0" applyFont="1" applyFill="1" applyBorder="1" applyAlignment="1" applyProtection="1">
      <alignment horizontal="centerContinuous" vertical="center" wrapText="1"/>
    </xf>
    <xf numFmtId="0" fontId="9" fillId="6" borderId="3" xfId="0" applyFont="1" applyFill="1" applyBorder="1" applyAlignment="1" applyProtection="1">
      <alignment horizontal="centerContinuous" vertical="center" wrapText="1"/>
    </xf>
    <xf numFmtId="0" fontId="7" fillId="9" borderId="13" xfId="0" applyFont="1" applyFill="1" applyBorder="1" applyAlignment="1">
      <alignment horizontal="center" vertical="center"/>
    </xf>
    <xf numFmtId="0" fontId="7" fillId="9" borderId="11" xfId="0" applyFont="1" applyFill="1" applyBorder="1" applyAlignment="1">
      <alignment horizontal="center" vertical="center"/>
    </xf>
    <xf numFmtId="0" fontId="7" fillId="9" borderId="17" xfId="0" applyFont="1" applyFill="1" applyBorder="1" applyAlignment="1">
      <alignment horizontal="center" vertical="center"/>
    </xf>
    <xf numFmtId="0" fontId="7" fillId="9" borderId="18" xfId="0" applyFont="1" applyFill="1" applyBorder="1" applyAlignment="1">
      <alignment horizontal="center" vertical="center"/>
    </xf>
    <xf numFmtId="0" fontId="5" fillId="5" borderId="37" xfId="0" applyFont="1" applyFill="1" applyBorder="1" applyAlignment="1" applyProtection="1">
      <alignment horizontal="center"/>
    </xf>
    <xf numFmtId="0" fontId="5" fillId="5" borderId="35" xfId="0" applyFont="1" applyFill="1" applyBorder="1" applyAlignment="1" applyProtection="1">
      <alignment horizontal="center"/>
    </xf>
    <xf numFmtId="0" fontId="5" fillId="5" borderId="36" xfId="0" applyFont="1" applyFill="1" applyBorder="1" applyAlignment="1" applyProtection="1">
      <alignment horizontal="center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59"/>
  <sheetViews>
    <sheetView showGridLines="0" showRowColHeaders="0" tabSelected="1" defaultGridColor="0" colorId="22" zoomScale="75" zoomScaleNormal="75" workbookViewId="0">
      <selection activeCell="B2" sqref="B2:I2"/>
    </sheetView>
  </sheetViews>
  <sheetFormatPr baseColWidth="10" defaultColWidth="9.6640625" defaultRowHeight="15.95" customHeight="1"/>
  <cols>
    <col min="1" max="1" width="2.77734375" customWidth="1"/>
    <col min="2" max="2" width="15.77734375" customWidth="1"/>
    <col min="3" max="3" width="12.77734375" customWidth="1"/>
    <col min="4" max="5" width="8.77734375" customWidth="1"/>
    <col min="6" max="6" width="13.5546875" customWidth="1"/>
    <col min="7" max="8" width="8.77734375" customWidth="1"/>
    <col min="9" max="9" width="9.77734375" customWidth="1"/>
  </cols>
  <sheetData>
    <row r="1" spans="2:10" ht="15.95" customHeight="1" thickBot="1"/>
    <row r="2" spans="2:10" ht="18" customHeight="1" thickTop="1" thickBot="1">
      <c r="B2" s="75" t="s">
        <v>65</v>
      </c>
      <c r="C2" s="76"/>
      <c r="D2" s="76"/>
      <c r="E2" s="76"/>
      <c r="F2" s="76"/>
      <c r="G2" s="76"/>
      <c r="H2" s="76"/>
      <c r="I2" s="77"/>
    </row>
    <row r="3" spans="2:10" ht="9.9499999999999993" customHeight="1" thickTop="1" thickBot="1">
      <c r="B3" s="4"/>
      <c r="C3" s="4"/>
      <c r="D3" s="4"/>
      <c r="E3" s="4"/>
      <c r="F3" s="4"/>
      <c r="G3" s="4"/>
      <c r="H3" s="4"/>
      <c r="I3" s="4"/>
    </row>
    <row r="4" spans="2:10" s="3" customFormat="1" ht="35.1" customHeight="1" thickTop="1" thickBot="1">
      <c r="B4" s="68" t="s">
        <v>66</v>
      </c>
      <c r="C4" s="69"/>
      <c r="D4" s="69"/>
      <c r="E4" s="69"/>
      <c r="F4" s="69"/>
      <c r="G4" s="70"/>
      <c r="H4" s="69"/>
      <c r="I4" s="70"/>
    </row>
    <row r="5" spans="2:10" ht="19.5" customHeight="1" thickTop="1">
      <c r="B5" s="58" t="s">
        <v>59</v>
      </c>
      <c r="C5" s="62" t="s">
        <v>61</v>
      </c>
      <c r="D5" s="63"/>
      <c r="E5" s="64"/>
      <c r="F5" s="65" t="s">
        <v>0</v>
      </c>
      <c r="G5" s="66"/>
      <c r="H5" s="66"/>
      <c r="I5" s="67"/>
    </row>
    <row r="6" spans="2:10" ht="17.100000000000001" customHeight="1">
      <c r="B6" s="59" t="s">
        <v>60</v>
      </c>
      <c r="C6" s="45"/>
      <c r="D6" s="71" t="s">
        <v>2</v>
      </c>
      <c r="E6" s="72"/>
      <c r="F6" s="48" t="s">
        <v>3</v>
      </c>
      <c r="G6" s="51" t="s">
        <v>2</v>
      </c>
      <c r="H6" s="52"/>
      <c r="I6" s="55" t="s">
        <v>4</v>
      </c>
    </row>
    <row r="7" spans="2:10" ht="17.100000000000001" customHeight="1">
      <c r="B7" s="60" t="s">
        <v>10</v>
      </c>
      <c r="C7" s="46" t="s">
        <v>1</v>
      </c>
      <c r="D7" s="73" t="s">
        <v>62</v>
      </c>
      <c r="E7" s="74"/>
      <c r="F7" s="49" t="s">
        <v>64</v>
      </c>
      <c r="G7" s="53" t="s">
        <v>5</v>
      </c>
      <c r="H7" s="54"/>
      <c r="I7" s="56" t="s">
        <v>63</v>
      </c>
    </row>
    <row r="8" spans="2:10" ht="19.5" customHeight="1">
      <c r="B8" s="61"/>
      <c r="C8" s="47"/>
      <c r="D8" s="42" t="s">
        <v>6</v>
      </c>
      <c r="E8" s="43" t="s">
        <v>9</v>
      </c>
      <c r="F8" s="50" t="s">
        <v>7</v>
      </c>
      <c r="G8" s="44" t="s">
        <v>6</v>
      </c>
      <c r="H8" s="44" t="s">
        <v>9</v>
      </c>
      <c r="I8" s="57" t="s">
        <v>10</v>
      </c>
    </row>
    <row r="9" spans="2:10" ht="17.100000000000001" customHeight="1">
      <c r="B9" s="37" t="s">
        <v>12</v>
      </c>
      <c r="C9" s="5">
        <v>0</v>
      </c>
      <c r="D9" s="19">
        <f t="shared" ref="D9:D56" si="0">C9/$C$56</f>
        <v>0</v>
      </c>
      <c r="E9" s="20">
        <f>D9</f>
        <v>0</v>
      </c>
      <c r="F9" s="28">
        <v>0</v>
      </c>
      <c r="G9" s="19">
        <f t="shared" ref="G9:G56" si="1">F9/$F$56</f>
        <v>0</v>
      </c>
      <c r="H9" s="19">
        <f>G9</f>
        <v>0</v>
      </c>
      <c r="I9" s="36" t="s">
        <v>11</v>
      </c>
      <c r="J9" s="2"/>
    </row>
    <row r="10" spans="2:10" ht="17.100000000000001" customHeight="1">
      <c r="B10" s="38" t="s">
        <v>13</v>
      </c>
      <c r="C10" s="6">
        <v>73</v>
      </c>
      <c r="D10" s="21">
        <f t="shared" si="0"/>
        <v>2.241881165557089E-5</v>
      </c>
      <c r="E10" s="22">
        <f>D10+E9</f>
        <v>2.241881165557089E-5</v>
      </c>
      <c r="F10" s="18">
        <v>3.0186799999999993E-3</v>
      </c>
      <c r="G10" s="21">
        <f t="shared" si="1"/>
        <v>6.2818460344838884E-6</v>
      </c>
      <c r="H10" s="21">
        <f>G10+H9</f>
        <v>6.2818460344838884E-6</v>
      </c>
      <c r="I10" s="7">
        <f t="shared" ref="I10:I55" si="2">F10*10^6/C10</f>
        <v>41.351780821917799</v>
      </c>
    </row>
    <row r="11" spans="2:10" ht="17.100000000000001" customHeight="1">
      <c r="B11" s="38" t="s">
        <v>14</v>
      </c>
      <c r="C11" s="6">
        <v>98</v>
      </c>
      <c r="D11" s="21">
        <f t="shared" si="0"/>
        <v>3.009648688008147E-5</v>
      </c>
      <c r="E11" s="22">
        <f>D11+E10</f>
        <v>5.2515298535652356E-5</v>
      </c>
      <c r="F11" s="18">
        <v>8.1610799999999976E-3</v>
      </c>
      <c r="G11" s="21">
        <f t="shared" si="1"/>
        <v>1.6983134361742804E-5</v>
      </c>
      <c r="H11" s="21">
        <f>G11+H10</f>
        <v>2.3264980396226692E-5</v>
      </c>
      <c r="I11" s="7">
        <f t="shared" si="2"/>
        <v>83.276326530612209</v>
      </c>
    </row>
    <row r="12" spans="2:10" ht="17.100000000000001" customHeight="1">
      <c r="B12" s="38" t="s">
        <v>15</v>
      </c>
      <c r="C12" s="6">
        <v>130</v>
      </c>
      <c r="D12" s="21">
        <f t="shared" si="0"/>
        <v>3.9923911167455008E-5</v>
      </c>
      <c r="E12" s="22">
        <f>D12+E11</f>
        <v>9.2439209703107364E-5</v>
      </c>
      <c r="F12" s="18">
        <v>1.1547470000000001E-2</v>
      </c>
      <c r="G12" s="21">
        <f t="shared" si="1"/>
        <v>2.4030181611771264E-5</v>
      </c>
      <c r="H12" s="21">
        <f>G12+H11</f>
        <v>4.729516200799796E-5</v>
      </c>
      <c r="I12" s="7">
        <f t="shared" si="2"/>
        <v>88.826692307692312</v>
      </c>
    </row>
    <row r="13" spans="2:10" ht="17.100000000000001" customHeight="1">
      <c r="B13" s="38" t="s">
        <v>16</v>
      </c>
      <c r="C13" s="6">
        <v>7910</v>
      </c>
      <c r="D13" s="21">
        <f t="shared" si="0"/>
        <v>2.4292164410351473E-3</v>
      </c>
      <c r="E13" s="22">
        <f t="shared" ref="E13:E55" si="3">D13+E12</f>
        <v>2.5216556507382548E-3</v>
      </c>
      <c r="F13" s="18">
        <v>0.60427544000000011</v>
      </c>
      <c r="G13" s="21">
        <f t="shared" si="1"/>
        <v>1.2574917767037275E-3</v>
      </c>
      <c r="H13" s="21">
        <f t="shared" ref="H13:H55" si="4">G13+H12</f>
        <v>1.3047869387117254E-3</v>
      </c>
      <c r="I13" s="7">
        <f t="shared" si="2"/>
        <v>76.393860935524657</v>
      </c>
    </row>
    <row r="14" spans="2:10" ht="17.100000000000001" customHeight="1">
      <c r="B14" s="39" t="s">
        <v>17</v>
      </c>
      <c r="C14" s="8">
        <v>30566</v>
      </c>
      <c r="D14" s="23">
        <f t="shared" si="0"/>
        <v>9.3870328364956141E-3</v>
      </c>
      <c r="E14" s="24">
        <f t="shared" si="3"/>
        <v>1.1908688487233868E-2</v>
      </c>
      <c r="F14" s="29">
        <v>2.5283156600000005</v>
      </c>
      <c r="G14" s="23">
        <f t="shared" si="1"/>
        <v>5.2614022363067703E-3</v>
      </c>
      <c r="H14" s="23">
        <f t="shared" si="4"/>
        <v>6.5661891750184954E-3</v>
      </c>
      <c r="I14" s="7">
        <f t="shared" si="2"/>
        <v>82.716602106916199</v>
      </c>
    </row>
    <row r="15" spans="2:10" ht="17.100000000000001" customHeight="1">
      <c r="B15" s="38" t="s">
        <v>18</v>
      </c>
      <c r="C15" s="6">
        <v>44451</v>
      </c>
      <c r="D15" s="21">
        <f t="shared" si="0"/>
        <v>1.365121365618879E-2</v>
      </c>
      <c r="E15" s="22">
        <f t="shared" si="3"/>
        <v>2.5559902143422658E-2</v>
      </c>
      <c r="F15" s="18">
        <v>4.014962200000002</v>
      </c>
      <c r="G15" s="21">
        <f t="shared" si="1"/>
        <v>8.3551003666081612E-3</v>
      </c>
      <c r="H15" s="21">
        <f t="shared" si="4"/>
        <v>1.4921289541626657E-2</v>
      </c>
      <c r="I15" s="11">
        <f t="shared" si="2"/>
        <v>90.323326809295679</v>
      </c>
    </row>
    <row r="16" spans="2:10" ht="17.100000000000001" customHeight="1">
      <c r="B16" s="38" t="s">
        <v>19</v>
      </c>
      <c r="C16" s="6">
        <v>54201</v>
      </c>
      <c r="D16" s="21">
        <f t="shared" si="0"/>
        <v>1.6645506993747915E-2</v>
      </c>
      <c r="E16" s="22">
        <f t="shared" si="3"/>
        <v>4.2205409137170573E-2</v>
      </c>
      <c r="F16" s="18">
        <v>5.1330987699999984</v>
      </c>
      <c r="G16" s="21">
        <f t="shared" si="1"/>
        <v>1.0681932550962215E-2</v>
      </c>
      <c r="H16" s="21">
        <f t="shared" si="4"/>
        <v>2.5603222092588872E-2</v>
      </c>
      <c r="I16" s="7">
        <f t="shared" si="2"/>
        <v>94.704872050331147</v>
      </c>
    </row>
    <row r="17" spans="2:9" ht="17.100000000000001" customHeight="1">
      <c r="B17" s="38" t="s">
        <v>20</v>
      </c>
      <c r="C17" s="6">
        <v>59084</v>
      </c>
      <c r="D17" s="21">
        <f t="shared" si="0"/>
        <v>1.8145110518599322E-2</v>
      </c>
      <c r="E17" s="22">
        <f t="shared" si="3"/>
        <v>6.0350519655769895E-2</v>
      </c>
      <c r="F17" s="18">
        <v>5.8166250699999997</v>
      </c>
      <c r="G17" s="21">
        <f t="shared" si="1"/>
        <v>1.2104344657286985E-2</v>
      </c>
      <c r="H17" s="21">
        <f t="shared" si="4"/>
        <v>3.7707566749875854E-2</v>
      </c>
      <c r="I17" s="7">
        <f t="shared" si="2"/>
        <v>98.446704183873791</v>
      </c>
    </row>
    <row r="18" spans="2:9" ht="17.100000000000001" customHeight="1">
      <c r="B18" s="38" t="s">
        <v>21</v>
      </c>
      <c r="C18" s="6">
        <v>90896</v>
      </c>
      <c r="D18" s="21">
        <f t="shared" si="0"/>
        <v>2.7914798688284542E-2</v>
      </c>
      <c r="E18" s="22">
        <f t="shared" si="3"/>
        <v>8.8265318344054433E-2</v>
      </c>
      <c r="F18" s="18">
        <v>9.1774216599999932</v>
      </c>
      <c r="G18" s="21">
        <f t="shared" si="1"/>
        <v>1.909813225040664E-2</v>
      </c>
      <c r="H18" s="21">
        <f t="shared" si="4"/>
        <v>5.6805699000282497E-2</v>
      </c>
      <c r="I18" s="7">
        <f t="shared" si="2"/>
        <v>100.96617738954401</v>
      </c>
    </row>
    <row r="19" spans="2:9" ht="17.100000000000001" customHeight="1">
      <c r="B19" s="38" t="s">
        <v>22</v>
      </c>
      <c r="C19" s="6">
        <v>118551</v>
      </c>
      <c r="D19" s="21">
        <f t="shared" si="0"/>
        <v>3.6407843021638145E-2</v>
      </c>
      <c r="E19" s="22">
        <f t="shared" si="3"/>
        <v>0.12467316136569258</v>
      </c>
      <c r="F19" s="18">
        <v>12.237920369999999</v>
      </c>
      <c r="G19" s="21">
        <f t="shared" si="1"/>
        <v>2.5467002645730621E-2</v>
      </c>
      <c r="H19" s="21">
        <f t="shared" si="4"/>
        <v>8.2272701646013122E-2</v>
      </c>
      <c r="I19" s="7">
        <f t="shared" si="2"/>
        <v>103.22916187969734</v>
      </c>
    </row>
    <row r="20" spans="2:9" ht="17.100000000000001" customHeight="1">
      <c r="B20" s="39" t="s">
        <v>23</v>
      </c>
      <c r="C20" s="8">
        <v>126341</v>
      </c>
      <c r="D20" s="23">
        <f t="shared" si="0"/>
        <v>3.880020662159564E-2</v>
      </c>
      <c r="E20" s="24">
        <f t="shared" si="3"/>
        <v>0.16347336798728823</v>
      </c>
      <c r="F20" s="29">
        <v>13.392604940000002</v>
      </c>
      <c r="G20" s="23">
        <f t="shared" si="1"/>
        <v>2.7869890890637086E-2</v>
      </c>
      <c r="H20" s="23">
        <f t="shared" si="4"/>
        <v>0.11014259253665021</v>
      </c>
      <c r="I20" s="9">
        <f t="shared" si="2"/>
        <v>106.00363255000357</v>
      </c>
    </row>
    <row r="21" spans="2:9" ht="17.100000000000001" customHeight="1">
      <c r="B21" s="40" t="s">
        <v>24</v>
      </c>
      <c r="C21" s="10">
        <v>129768</v>
      </c>
      <c r="D21" s="25">
        <f t="shared" si="0"/>
        <v>3.9852662341371553E-2</v>
      </c>
      <c r="E21" s="26">
        <f t="shared" si="3"/>
        <v>0.20332603032865978</v>
      </c>
      <c r="F21" s="30">
        <v>14.23586534999999</v>
      </c>
      <c r="G21" s="25">
        <f t="shared" si="1"/>
        <v>2.9624708248752452E-2</v>
      </c>
      <c r="H21" s="25">
        <f t="shared" si="4"/>
        <v>0.13976730078540267</v>
      </c>
      <c r="I21" s="7">
        <f t="shared" si="2"/>
        <v>109.70243318845932</v>
      </c>
    </row>
    <row r="22" spans="2:9" ht="17.100000000000001" customHeight="1">
      <c r="B22" s="38" t="s">
        <v>25</v>
      </c>
      <c r="C22" s="6">
        <v>134804</v>
      </c>
      <c r="D22" s="21">
        <f t="shared" si="0"/>
        <v>4.1399253238596966E-2</v>
      </c>
      <c r="E22" s="22">
        <f t="shared" si="3"/>
        <v>0.24472528356725676</v>
      </c>
      <c r="F22" s="18">
        <v>15.099085199999994</v>
      </c>
      <c r="G22" s="21">
        <f t="shared" si="1"/>
        <v>3.1421061022683543E-2</v>
      </c>
      <c r="H22" s="21">
        <f t="shared" si="4"/>
        <v>0.17118836180808622</v>
      </c>
      <c r="I22" s="7">
        <f t="shared" si="2"/>
        <v>112.00769413370519</v>
      </c>
    </row>
    <row r="23" spans="2:9" ht="17.100000000000001" customHeight="1">
      <c r="B23" s="38" t="s">
        <v>26</v>
      </c>
      <c r="C23" s="6">
        <v>139004</v>
      </c>
      <c r="D23" s="21">
        <f t="shared" si="0"/>
        <v>4.268910267631474E-2</v>
      </c>
      <c r="E23" s="22">
        <f t="shared" si="3"/>
        <v>0.28741438624357152</v>
      </c>
      <c r="F23" s="18">
        <v>15.720399530000005</v>
      </c>
      <c r="G23" s="21">
        <f t="shared" si="1"/>
        <v>3.2714010576819316E-2</v>
      </c>
      <c r="H23" s="21">
        <f t="shared" si="4"/>
        <v>0.20390237238490555</v>
      </c>
      <c r="I23" s="7">
        <f t="shared" si="2"/>
        <v>113.09314501740961</v>
      </c>
    </row>
    <row r="24" spans="2:9" ht="17.100000000000001" customHeight="1">
      <c r="B24" s="38" t="s">
        <v>27</v>
      </c>
      <c r="C24" s="6">
        <v>135301</v>
      </c>
      <c r="D24" s="21">
        <f t="shared" si="0"/>
        <v>4.1551885422060231E-2</v>
      </c>
      <c r="E24" s="22">
        <f t="shared" si="3"/>
        <v>0.32896627166563175</v>
      </c>
      <c r="F24" s="18">
        <v>15.724425379999992</v>
      </c>
      <c r="G24" s="21">
        <f t="shared" si="1"/>
        <v>3.2722388334600151E-2</v>
      </c>
      <c r="H24" s="21">
        <f t="shared" si="4"/>
        <v>0.23662476071950569</v>
      </c>
      <c r="I24" s="7">
        <f t="shared" si="2"/>
        <v>116.21810171395624</v>
      </c>
    </row>
    <row r="25" spans="2:9" ht="17.100000000000001" customHeight="1">
      <c r="B25" s="38" t="s">
        <v>28</v>
      </c>
      <c r="C25" s="6">
        <v>129009</v>
      </c>
      <c r="D25" s="21">
        <f t="shared" si="0"/>
        <v>3.9619568121555412E-2</v>
      </c>
      <c r="E25" s="22">
        <f t="shared" si="3"/>
        <v>0.36858583978718717</v>
      </c>
      <c r="F25" s="18">
        <v>15.429898069999997</v>
      </c>
      <c r="G25" s="21">
        <f t="shared" si="1"/>
        <v>3.2109479641273704E-2</v>
      </c>
      <c r="H25" s="21">
        <f t="shared" si="4"/>
        <v>0.26873424036077942</v>
      </c>
      <c r="I25" s="7">
        <f t="shared" si="2"/>
        <v>119.6032685316528</v>
      </c>
    </row>
    <row r="26" spans="2:9" ht="17.100000000000001" customHeight="1">
      <c r="B26" s="39" t="s">
        <v>29</v>
      </c>
      <c r="C26" s="8">
        <v>124629</v>
      </c>
      <c r="D26" s="23">
        <f t="shared" si="0"/>
        <v>3.8274439422221154E-2</v>
      </c>
      <c r="E26" s="24">
        <f t="shared" si="3"/>
        <v>0.40686027920940832</v>
      </c>
      <c r="F26" s="31">
        <v>15.186108499999996</v>
      </c>
      <c r="G26" s="23">
        <f t="shared" si="1"/>
        <v>3.16021557303083E-2</v>
      </c>
      <c r="H26" s="23">
        <f t="shared" si="4"/>
        <v>0.3003363960910877</v>
      </c>
      <c r="I26" s="7">
        <f t="shared" si="2"/>
        <v>121.85052034438209</v>
      </c>
    </row>
    <row r="27" spans="2:9" ht="17.100000000000001" customHeight="1">
      <c r="B27" s="40" t="s">
        <v>30</v>
      </c>
      <c r="C27" s="10">
        <v>124292</v>
      </c>
      <c r="D27" s="25">
        <f t="shared" si="0"/>
        <v>3.8170944360194754E-2</v>
      </c>
      <c r="E27" s="26">
        <f t="shared" si="3"/>
        <v>0.44503122356960306</v>
      </c>
      <c r="F27" s="32">
        <v>15.436767470000001</v>
      </c>
      <c r="G27" s="25">
        <f t="shared" si="1"/>
        <v>3.2123774801128116E-2</v>
      </c>
      <c r="H27" s="25">
        <f t="shared" si="4"/>
        <v>0.3324601708922158</v>
      </c>
      <c r="I27" s="11">
        <f t="shared" si="2"/>
        <v>124.19759493772729</v>
      </c>
    </row>
    <row r="28" spans="2:9" ht="17.100000000000001" customHeight="1">
      <c r="B28" s="38" t="s">
        <v>31</v>
      </c>
      <c r="C28" s="6">
        <v>120387</v>
      </c>
      <c r="D28" s="21">
        <f t="shared" si="0"/>
        <v>3.6971691490126204E-2</v>
      </c>
      <c r="E28" s="22">
        <f t="shared" si="3"/>
        <v>0.48200291505972925</v>
      </c>
      <c r="F28" s="33">
        <v>15.355105679999983</v>
      </c>
      <c r="G28" s="21">
        <f t="shared" si="1"/>
        <v>3.1953837347777486E-2</v>
      </c>
      <c r="H28" s="21">
        <f t="shared" si="4"/>
        <v>0.36441400823999326</v>
      </c>
      <c r="I28" s="7">
        <f t="shared" si="2"/>
        <v>127.54787211243725</v>
      </c>
    </row>
    <row r="29" spans="2:9" ht="17.100000000000001" customHeight="1">
      <c r="B29" s="38" t="s">
        <v>32</v>
      </c>
      <c r="C29" s="6">
        <v>117933</v>
      </c>
      <c r="D29" s="21">
        <f t="shared" si="0"/>
        <v>3.6218050890088241E-2</v>
      </c>
      <c r="E29" s="22">
        <f t="shared" si="3"/>
        <v>0.51822096594981748</v>
      </c>
      <c r="F29" s="33">
        <v>15.578421029999976</v>
      </c>
      <c r="G29" s="21">
        <f t="shared" si="1"/>
        <v>3.2418554590359291E-2</v>
      </c>
      <c r="H29" s="21">
        <f t="shared" si="4"/>
        <v>0.39683256283035256</v>
      </c>
      <c r="I29" s="7">
        <f t="shared" si="2"/>
        <v>132.09552059220047</v>
      </c>
    </row>
    <row r="30" spans="2:9" ht="17.100000000000001" customHeight="1">
      <c r="B30" s="38" t="s">
        <v>33</v>
      </c>
      <c r="C30" s="6">
        <v>239740</v>
      </c>
      <c r="D30" s="21">
        <f t="shared" si="0"/>
        <v>7.3625834332966641E-2</v>
      </c>
      <c r="E30" s="22">
        <f t="shared" si="3"/>
        <v>0.59184680028278414</v>
      </c>
      <c r="F30" s="33">
        <v>33.654319910000005</v>
      </c>
      <c r="G30" s="21">
        <f t="shared" si="1"/>
        <v>7.0034338210703262E-2</v>
      </c>
      <c r="H30" s="21">
        <f t="shared" si="4"/>
        <v>0.46686690104105583</v>
      </c>
      <c r="I30" s="7">
        <f t="shared" si="2"/>
        <v>140.37840956869945</v>
      </c>
    </row>
    <row r="31" spans="2:9" ht="17.100000000000001" customHeight="1">
      <c r="B31" s="38" t="s">
        <v>34</v>
      </c>
      <c r="C31" s="6">
        <v>248417</v>
      </c>
      <c r="D31" s="21">
        <f t="shared" si="0"/>
        <v>7.6290601849889783E-2</v>
      </c>
      <c r="E31" s="22">
        <f t="shared" si="3"/>
        <v>0.66813740213267392</v>
      </c>
      <c r="F31" s="33">
        <v>36.645761639999996</v>
      </c>
      <c r="G31" s="21">
        <f t="shared" si="1"/>
        <v>7.6259501649355285E-2</v>
      </c>
      <c r="H31" s="21">
        <f t="shared" si="4"/>
        <v>0.54312640269041113</v>
      </c>
      <c r="I31" s="7">
        <f t="shared" si="2"/>
        <v>147.51712499547131</v>
      </c>
    </row>
    <row r="32" spans="2:9" ht="17.100000000000001" customHeight="1">
      <c r="B32" s="39" t="s">
        <v>35</v>
      </c>
      <c r="C32" s="8">
        <v>182075</v>
      </c>
      <c r="D32" s="23">
        <f t="shared" si="0"/>
        <v>5.5916508660110546E-2</v>
      </c>
      <c r="E32" s="24">
        <f t="shared" si="3"/>
        <v>0.72405391079278447</v>
      </c>
      <c r="F32" s="31">
        <v>27.944590999999953</v>
      </c>
      <c r="G32" s="23">
        <f t="shared" si="1"/>
        <v>5.8152443504652332E-2</v>
      </c>
      <c r="H32" s="23">
        <f t="shared" si="4"/>
        <v>0.60127884619506344</v>
      </c>
      <c r="I32" s="9">
        <f t="shared" si="2"/>
        <v>153.47846217218154</v>
      </c>
    </row>
    <row r="33" spans="2:9" ht="17.100000000000001" customHeight="1">
      <c r="B33" s="40" t="s">
        <v>36</v>
      </c>
      <c r="C33" s="10">
        <v>134487</v>
      </c>
      <c r="D33" s="25">
        <f t="shared" si="0"/>
        <v>4.130190031675017E-2</v>
      </c>
      <c r="E33" s="26">
        <f t="shared" si="3"/>
        <v>0.76535581110953466</v>
      </c>
      <c r="F33" s="32">
        <v>21.402943310000005</v>
      </c>
      <c r="G33" s="25">
        <f t="shared" si="1"/>
        <v>4.453933327090219E-2</v>
      </c>
      <c r="H33" s="25">
        <f t="shared" si="4"/>
        <v>0.64581817946596565</v>
      </c>
      <c r="I33" s="7">
        <f t="shared" si="2"/>
        <v>159.14507208875213</v>
      </c>
    </row>
    <row r="34" spans="2:9" ht="17.100000000000001" customHeight="1">
      <c r="B34" s="38" t="s">
        <v>37</v>
      </c>
      <c r="C34" s="6">
        <v>100837</v>
      </c>
      <c r="D34" s="21">
        <f t="shared" si="0"/>
        <v>3.0967749464558929E-2</v>
      </c>
      <c r="E34" s="22">
        <f t="shared" si="3"/>
        <v>0.79632356057409359</v>
      </c>
      <c r="F34" s="33">
        <v>16.529225900000014</v>
      </c>
      <c r="G34" s="21">
        <f t="shared" si="1"/>
        <v>3.4397171006202543E-2</v>
      </c>
      <c r="H34" s="21">
        <f t="shared" si="4"/>
        <v>0.68021535047216819</v>
      </c>
      <c r="I34" s="7">
        <f t="shared" si="2"/>
        <v>163.92024653648974</v>
      </c>
    </row>
    <row r="35" spans="2:9" ht="17.100000000000001" customHeight="1">
      <c r="B35" s="38" t="s">
        <v>38</v>
      </c>
      <c r="C35" s="6">
        <v>80222</v>
      </c>
      <c r="D35" s="21">
        <f t="shared" si="0"/>
        <v>2.4636738474427506E-2</v>
      </c>
      <c r="E35" s="22">
        <f t="shared" si="3"/>
        <v>0.82096029904852108</v>
      </c>
      <c r="F35" s="33">
        <v>13.677929400000009</v>
      </c>
      <c r="G35" s="21">
        <f t="shared" si="1"/>
        <v>2.8463648535565433E-2</v>
      </c>
      <c r="H35" s="21">
        <f t="shared" si="4"/>
        <v>0.70867899900773357</v>
      </c>
      <c r="I35" s="7">
        <f t="shared" si="2"/>
        <v>170.50097728802584</v>
      </c>
    </row>
    <row r="36" spans="2:9" ht="17.100000000000001" customHeight="1">
      <c r="B36" s="38" t="s">
        <v>39</v>
      </c>
      <c r="C36" s="6">
        <v>67290</v>
      </c>
      <c r="D36" s="21">
        <f t="shared" si="0"/>
        <v>2.0665230634292674E-2</v>
      </c>
      <c r="E36" s="22">
        <f t="shared" si="3"/>
        <v>0.84162552968281379</v>
      </c>
      <c r="F36" s="33">
        <v>11.90908372999999</v>
      </c>
      <c r="G36" s="21">
        <f t="shared" si="1"/>
        <v>2.478269654406464E-2</v>
      </c>
      <c r="H36" s="21">
        <f t="shared" si="4"/>
        <v>0.73346169555179819</v>
      </c>
      <c r="I36" s="7">
        <f t="shared" si="2"/>
        <v>176.98147912022574</v>
      </c>
    </row>
    <row r="37" spans="2:9" ht="17.100000000000001" customHeight="1">
      <c r="B37" s="38" t="s">
        <v>40</v>
      </c>
      <c r="C37" s="6">
        <v>58061</v>
      </c>
      <c r="D37" s="21">
        <f t="shared" si="0"/>
        <v>1.7830940048412351E-2</v>
      </c>
      <c r="E37" s="22">
        <f t="shared" si="3"/>
        <v>0.85945646973122614</v>
      </c>
      <c r="F37" s="33">
        <v>10.492687369999997</v>
      </c>
      <c r="G37" s="21">
        <f t="shared" si="1"/>
        <v>2.1835188408944863E-2</v>
      </c>
      <c r="H37" s="21">
        <f t="shared" si="4"/>
        <v>0.75529688396074302</v>
      </c>
      <c r="I37" s="7">
        <f t="shared" si="2"/>
        <v>180.71833709374619</v>
      </c>
    </row>
    <row r="38" spans="2:9" ht="17.100000000000001" customHeight="1">
      <c r="B38" s="39" t="s">
        <v>41</v>
      </c>
      <c r="C38" s="8">
        <v>50612</v>
      </c>
      <c r="D38" s="23">
        <f t="shared" si="0"/>
        <v>1.5543299938517177E-2</v>
      </c>
      <c r="E38" s="24">
        <f t="shared" si="3"/>
        <v>0.87499976966974335</v>
      </c>
      <c r="F38" s="31">
        <v>9.4092786399999966</v>
      </c>
      <c r="G38" s="23">
        <f t="shared" si="1"/>
        <v>1.9580624548490713E-2</v>
      </c>
      <c r="H38" s="23">
        <f t="shared" si="4"/>
        <v>0.77487750850923376</v>
      </c>
      <c r="I38" s="7">
        <f t="shared" si="2"/>
        <v>185.91003398403535</v>
      </c>
    </row>
    <row r="39" spans="2:9" ht="17.100000000000001" customHeight="1">
      <c r="B39" s="40" t="s">
        <v>42</v>
      </c>
      <c r="C39" s="10">
        <v>43176</v>
      </c>
      <c r="D39" s="25">
        <f t="shared" si="0"/>
        <v>1.325965221973875E-2</v>
      </c>
      <c r="E39" s="26">
        <f t="shared" si="3"/>
        <v>0.88825942188948215</v>
      </c>
      <c r="F39" s="32">
        <v>8.240058990000005</v>
      </c>
      <c r="G39" s="25">
        <f t="shared" si="1"/>
        <v>1.7147488932329646E-2</v>
      </c>
      <c r="H39" s="25">
        <f t="shared" si="4"/>
        <v>0.79202499744156341</v>
      </c>
      <c r="I39" s="11">
        <f t="shared" si="2"/>
        <v>190.84813299055043</v>
      </c>
    </row>
    <row r="40" spans="2:9" ht="17.100000000000001" customHeight="1">
      <c r="B40" s="38" t="s">
        <v>43</v>
      </c>
      <c r="C40" s="6">
        <v>68812</v>
      </c>
      <c r="D40" s="21">
        <f t="shared" si="0"/>
        <v>2.1132647501960877E-2</v>
      </c>
      <c r="E40" s="22">
        <f t="shared" si="3"/>
        <v>0.90939206939144301</v>
      </c>
      <c r="F40" s="33">
        <v>13.475450440000001</v>
      </c>
      <c r="G40" s="21">
        <f t="shared" si="1"/>
        <v>2.8042291633892363E-2</v>
      </c>
      <c r="H40" s="21">
        <f t="shared" si="4"/>
        <v>0.82006728907545579</v>
      </c>
      <c r="I40" s="7">
        <f t="shared" si="2"/>
        <v>195.82994884613151</v>
      </c>
    </row>
    <row r="41" spans="2:9" ht="17.100000000000001" customHeight="1">
      <c r="B41" s="38" t="s">
        <v>44</v>
      </c>
      <c r="C41" s="6">
        <v>52196</v>
      </c>
      <c r="D41" s="21">
        <f t="shared" si="0"/>
        <v>1.6029757440742167E-2</v>
      </c>
      <c r="E41" s="22">
        <f t="shared" si="3"/>
        <v>0.92542182683218521</v>
      </c>
      <c r="F41" s="33">
        <v>10.692216479999999</v>
      </c>
      <c r="G41" s="21">
        <f t="shared" si="1"/>
        <v>2.2250406699196763E-2</v>
      </c>
      <c r="H41" s="21">
        <f t="shared" si="4"/>
        <v>0.84231769577465254</v>
      </c>
      <c r="I41" s="7">
        <f t="shared" si="2"/>
        <v>204.84743045444094</v>
      </c>
    </row>
    <row r="42" spans="2:9" ht="17.100000000000001" customHeight="1">
      <c r="B42" s="38" t="s">
        <v>45</v>
      </c>
      <c r="C42" s="6">
        <v>40758</v>
      </c>
      <c r="D42" s="21">
        <f t="shared" si="0"/>
        <v>1.2517067472024086E-2</v>
      </c>
      <c r="E42" s="22">
        <f t="shared" si="3"/>
        <v>0.93793889430420929</v>
      </c>
      <c r="F42" s="33">
        <v>8.689294229999998</v>
      </c>
      <c r="G42" s="21">
        <f t="shared" si="1"/>
        <v>1.8082343441898189E-2</v>
      </c>
      <c r="H42" s="21">
        <f t="shared" si="4"/>
        <v>0.86040003921655073</v>
      </c>
      <c r="I42" s="7">
        <f t="shared" si="2"/>
        <v>213.19236051818044</v>
      </c>
    </row>
    <row r="43" spans="2:9" ht="17.100000000000001" customHeight="1">
      <c r="B43" s="38" t="s">
        <v>46</v>
      </c>
      <c r="C43" s="6">
        <v>31447</v>
      </c>
      <c r="D43" s="21">
        <f t="shared" si="0"/>
        <v>9.6575941114073662E-3</v>
      </c>
      <c r="E43" s="22">
        <f t="shared" si="3"/>
        <v>0.94759648841561661</v>
      </c>
      <c r="F43" s="33">
        <v>7.0122903899999969</v>
      </c>
      <c r="G43" s="21">
        <f t="shared" si="1"/>
        <v>1.4592513475781126E-2</v>
      </c>
      <c r="H43" s="21">
        <f t="shared" si="4"/>
        <v>0.87499255269233189</v>
      </c>
      <c r="I43" s="7">
        <f t="shared" si="2"/>
        <v>222.98757878334968</v>
      </c>
    </row>
    <row r="44" spans="2:9" ht="17.100000000000001" customHeight="1">
      <c r="B44" s="39" t="s">
        <v>47</v>
      </c>
      <c r="C44" s="8">
        <v>24757</v>
      </c>
      <c r="D44" s="23">
        <f t="shared" si="0"/>
        <v>7.6030482213283361E-3</v>
      </c>
      <c r="E44" s="24">
        <f t="shared" si="3"/>
        <v>0.9551995366369449</v>
      </c>
      <c r="F44" s="31">
        <v>5.6052509100000014</v>
      </c>
      <c r="G44" s="23">
        <f t="shared" si="1"/>
        <v>1.1664476924109452E-2</v>
      </c>
      <c r="H44" s="23">
        <f t="shared" si="4"/>
        <v>0.88665702961644133</v>
      </c>
      <c r="I44" s="9">
        <f t="shared" si="2"/>
        <v>226.41074887910494</v>
      </c>
    </row>
    <row r="45" spans="2:9" ht="17.100000000000001" customHeight="1">
      <c r="B45" s="40" t="s">
        <v>48</v>
      </c>
      <c r="C45" s="10">
        <v>19524</v>
      </c>
      <c r="D45" s="25">
        <f t="shared" si="0"/>
        <v>5.9959572433337816E-3</v>
      </c>
      <c r="E45" s="26">
        <f t="shared" si="3"/>
        <v>0.9611954938802787</v>
      </c>
      <c r="F45" s="32">
        <v>4.5896751499999979</v>
      </c>
      <c r="G45" s="25">
        <f t="shared" si="1"/>
        <v>9.5510728664836078E-3</v>
      </c>
      <c r="H45" s="25">
        <f t="shared" si="4"/>
        <v>0.89620810248292493</v>
      </c>
      <c r="I45" s="7">
        <f t="shared" si="2"/>
        <v>235.07862886703532</v>
      </c>
    </row>
    <row r="46" spans="2:9" ht="17.100000000000001" customHeight="1">
      <c r="B46" s="38" t="s">
        <v>49</v>
      </c>
      <c r="C46" s="6">
        <v>46532</v>
      </c>
      <c r="D46" s="21">
        <f t="shared" si="0"/>
        <v>1.429030334187705E-2</v>
      </c>
      <c r="E46" s="22">
        <f t="shared" si="3"/>
        <v>0.97548579722215578</v>
      </c>
      <c r="F46" s="33">
        <v>11.730191349999995</v>
      </c>
      <c r="G46" s="21">
        <f t="shared" si="1"/>
        <v>2.4410423104050342E-2</v>
      </c>
      <c r="H46" s="21">
        <f t="shared" si="4"/>
        <v>0.92061852558697532</v>
      </c>
      <c r="I46" s="7">
        <f t="shared" si="2"/>
        <v>252.08869917476133</v>
      </c>
    </row>
    <row r="47" spans="2:9" ht="17.100000000000001" customHeight="1">
      <c r="B47" s="38" t="s">
        <v>50</v>
      </c>
      <c r="C47" s="6">
        <v>23311</v>
      </c>
      <c r="D47" s="21">
        <f t="shared" si="0"/>
        <v>7.1589714863426442E-3</v>
      </c>
      <c r="E47" s="22">
        <f t="shared" si="3"/>
        <v>0.98264476870849837</v>
      </c>
      <c r="F47" s="33">
        <v>6.6084698599999978</v>
      </c>
      <c r="G47" s="21">
        <f t="shared" si="1"/>
        <v>1.37521665708347E-2</v>
      </c>
      <c r="H47" s="21">
        <f t="shared" si="4"/>
        <v>0.93437069215780999</v>
      </c>
      <c r="I47" s="7">
        <f t="shared" si="2"/>
        <v>283.4914787010423</v>
      </c>
    </row>
    <row r="48" spans="2:9" ht="17.100000000000001" customHeight="1">
      <c r="B48" s="38" t="s">
        <v>51</v>
      </c>
      <c r="C48" s="6">
        <v>14084</v>
      </c>
      <c r="D48" s="21">
        <f t="shared" si="0"/>
        <v>4.3252951144802801E-3</v>
      </c>
      <c r="E48" s="22">
        <f t="shared" si="3"/>
        <v>0.98697006382297869</v>
      </c>
      <c r="F48" s="33">
        <v>4.4369176100000036</v>
      </c>
      <c r="G48" s="21">
        <f t="shared" si="1"/>
        <v>9.233185794357222E-3</v>
      </c>
      <c r="H48" s="21">
        <f t="shared" si="4"/>
        <v>0.94360387795216716</v>
      </c>
      <c r="I48" s="7">
        <f t="shared" si="2"/>
        <v>315.03249147969353</v>
      </c>
    </row>
    <row r="49" spans="2:9" ht="17.100000000000001" customHeight="1">
      <c r="B49" s="38" t="s">
        <v>52</v>
      </c>
      <c r="C49" s="6">
        <v>9227</v>
      </c>
      <c r="D49" s="21">
        <f t="shared" si="0"/>
        <v>2.8336763718623645E-3</v>
      </c>
      <c r="E49" s="22">
        <f t="shared" si="3"/>
        <v>0.98980374019484108</v>
      </c>
      <c r="F49" s="33">
        <v>3.1145000499999984</v>
      </c>
      <c r="G49" s="21">
        <f t="shared" si="1"/>
        <v>6.4812467000451741E-3</v>
      </c>
      <c r="H49" s="21">
        <f t="shared" si="4"/>
        <v>0.95008512465221229</v>
      </c>
      <c r="I49" s="7">
        <f t="shared" si="2"/>
        <v>337.54200173404121</v>
      </c>
    </row>
    <row r="50" spans="2:9" ht="17.100000000000001" customHeight="1">
      <c r="B50" s="39" t="s">
        <v>53</v>
      </c>
      <c r="C50" s="8">
        <v>6432</v>
      </c>
      <c r="D50" s="23">
        <f t="shared" si="0"/>
        <v>1.9753122817620819E-3</v>
      </c>
      <c r="E50" s="24">
        <f t="shared" si="3"/>
        <v>0.99177905247660314</v>
      </c>
      <c r="F50" s="31">
        <v>2.2316822900000002</v>
      </c>
      <c r="G50" s="23">
        <f t="shared" si="1"/>
        <v>4.6441108509893154E-3</v>
      </c>
      <c r="H50" s="23">
        <f t="shared" si="4"/>
        <v>0.95472923550320166</v>
      </c>
      <c r="I50" s="7">
        <f t="shared" si="2"/>
        <v>346.96553016169156</v>
      </c>
    </row>
    <row r="51" spans="2:9" ht="17.100000000000001" customHeight="1">
      <c r="B51" s="38" t="s">
        <v>54</v>
      </c>
      <c r="C51" s="6">
        <v>4554</v>
      </c>
      <c r="D51" s="21">
        <f t="shared" si="0"/>
        <v>1.3985653188968471E-3</v>
      </c>
      <c r="E51" s="22">
        <f t="shared" si="3"/>
        <v>0.99317761779549996</v>
      </c>
      <c r="F51" s="33">
        <v>1.6401688099999996</v>
      </c>
      <c r="G51" s="21">
        <f t="shared" si="1"/>
        <v>3.4131765987062746E-3</v>
      </c>
      <c r="H51" s="21">
        <f t="shared" si="4"/>
        <v>0.95814241210190798</v>
      </c>
      <c r="I51" s="11">
        <f t="shared" si="2"/>
        <v>360.16003732981983</v>
      </c>
    </row>
    <row r="52" spans="2:9" ht="17.100000000000001" customHeight="1">
      <c r="B52" s="38" t="s">
        <v>55</v>
      </c>
      <c r="C52" s="6">
        <v>10775</v>
      </c>
      <c r="D52" s="21">
        <f t="shared" si="0"/>
        <v>3.3090780217640593E-3</v>
      </c>
      <c r="E52" s="22">
        <f t="shared" si="3"/>
        <v>0.99648669581726401</v>
      </c>
      <c r="F52" s="33">
        <v>5.0437955200000033</v>
      </c>
      <c r="G52" s="21">
        <f t="shared" si="1"/>
        <v>1.0496093287814418E-2</v>
      </c>
      <c r="H52" s="21">
        <f t="shared" si="4"/>
        <v>0.9686385053897224</v>
      </c>
      <c r="I52" s="7">
        <f t="shared" si="2"/>
        <v>468.10167238979147</v>
      </c>
    </row>
    <row r="53" spans="2:9" ht="17.100000000000001" customHeight="1">
      <c r="B53" s="38" t="s">
        <v>56</v>
      </c>
      <c r="C53" s="6">
        <v>4101</v>
      </c>
      <c r="D53" s="21">
        <f t="shared" si="0"/>
        <v>1.2594458438287153E-3</v>
      </c>
      <c r="E53" s="22">
        <f t="shared" si="3"/>
        <v>0.99774614166109277</v>
      </c>
      <c r="F53" s="33">
        <v>2.7044283599999988</v>
      </c>
      <c r="G53" s="21">
        <f t="shared" si="1"/>
        <v>5.6278911871452952E-3</v>
      </c>
      <c r="H53" s="21">
        <f t="shared" si="4"/>
        <v>0.97426639657686764</v>
      </c>
      <c r="I53" s="7">
        <f t="shared" si="2"/>
        <v>659.45583028529597</v>
      </c>
    </row>
    <row r="54" spans="2:9" ht="17.100000000000001" customHeight="1">
      <c r="B54" s="38" t="s">
        <v>57</v>
      </c>
      <c r="C54" s="6">
        <v>2096</v>
      </c>
      <c r="D54" s="21">
        <f t="shared" si="0"/>
        <v>6.4369629082296697E-4</v>
      </c>
      <c r="E54" s="22">
        <f t="shared" si="3"/>
        <v>0.99838983795191572</v>
      </c>
      <c r="F54" s="33">
        <v>1.3034258599999997</v>
      </c>
      <c r="G54" s="21">
        <f t="shared" si="1"/>
        <v>2.7124175367659875E-3</v>
      </c>
      <c r="H54" s="21">
        <f t="shared" si="4"/>
        <v>0.97697881411363363</v>
      </c>
      <c r="I54" s="7">
        <f t="shared" si="2"/>
        <v>621.86348282442725</v>
      </c>
    </row>
    <row r="55" spans="2:9" ht="17.100000000000001" customHeight="1" thickBot="1">
      <c r="B55" s="41" t="s">
        <v>58</v>
      </c>
      <c r="C55" s="12">
        <v>5243</v>
      </c>
      <c r="D55" s="27">
        <f t="shared" si="0"/>
        <v>1.6101620480843586E-3</v>
      </c>
      <c r="E55" s="22">
        <f t="shared" si="3"/>
        <v>1</v>
      </c>
      <c r="F55" s="34">
        <v>11.06260692</v>
      </c>
      <c r="G55" s="27">
        <f t="shared" si="1"/>
        <v>2.302118588636624E-2</v>
      </c>
      <c r="H55" s="21">
        <f t="shared" si="4"/>
        <v>0.99999999999999989</v>
      </c>
      <c r="I55" s="7">
        <f t="shared" si="2"/>
        <v>2109.97652489033</v>
      </c>
    </row>
    <row r="56" spans="2:9" ht="17.100000000000001" customHeight="1" thickTop="1" thickBot="1">
      <c r="B56" s="13" t="s">
        <v>8</v>
      </c>
      <c r="C56" s="14">
        <v>3256194</v>
      </c>
      <c r="D56" s="15">
        <f t="shared" si="0"/>
        <v>1</v>
      </c>
      <c r="E56" s="16"/>
      <c r="F56" s="35">
        <v>480.54027166999992</v>
      </c>
      <c r="G56" s="15">
        <f t="shared" si="1"/>
        <v>1</v>
      </c>
      <c r="H56" s="16"/>
      <c r="I56" s="17">
        <f>F56*10^6/C56</f>
        <v>147.57728552721363</v>
      </c>
    </row>
    <row r="57" spans="2:9" ht="3" customHeight="1" thickTop="1"/>
    <row r="58" spans="2:9" ht="12" customHeight="1">
      <c r="B58" s="1"/>
    </row>
    <row r="59" spans="2:9" ht="12" customHeight="1">
      <c r="B59" s="1"/>
    </row>
  </sheetData>
  <mergeCells count="3">
    <mergeCell ref="B2:I2"/>
    <mergeCell ref="D6:E6"/>
    <mergeCell ref="D7:E7"/>
  </mergeCells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7" orientation="portrait" r:id="rId1"/>
  <headerFooter alignWithMargins="0"/>
  <ignoredErrors>
    <ignoredError sqref="D22:E49 G22:I49" evalErro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I.49</vt:lpstr>
      <vt:lpstr>I.49!Área_de_impresión</vt:lpstr>
    </vt:vector>
  </TitlesOfParts>
  <Company>MEH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DGT; bupinan</dc:creator>
  <cp:lastModifiedBy>D.G.de Tributos</cp:lastModifiedBy>
  <cp:lastPrinted>2019-09-18T10:22:01Z</cp:lastPrinted>
  <dcterms:created xsi:type="dcterms:W3CDTF">1998-06-24T09:08:40Z</dcterms:created>
  <dcterms:modified xsi:type="dcterms:W3CDTF">2019-09-19T16:30:21Z</dcterms:modified>
</cp:coreProperties>
</file>