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50" sheetId="96" r:id="rId1"/>
  </sheets>
  <definedNames>
    <definedName name="_xlnm.Print_Area" localSheetId="0">I.50!$A$2:$I$56</definedName>
  </definedNames>
  <calcPr calcId="162913"/>
</workbook>
</file>

<file path=xl/calcChain.xml><?xml version="1.0" encoding="utf-8"?>
<calcChain xmlns="http://schemas.openxmlformats.org/spreadsheetml/2006/main">
  <c r="I56" i="96" l="1"/>
  <c r="I14" i="96"/>
  <c r="I15" i="96"/>
  <c r="I16" i="96"/>
  <c r="I17" i="96"/>
  <c r="I18" i="96"/>
  <c r="I19" i="96"/>
  <c r="I20" i="96"/>
  <c r="I21" i="96"/>
  <c r="I22" i="96"/>
  <c r="I23" i="96"/>
  <c r="I24" i="96"/>
  <c r="I25" i="96"/>
  <c r="I26" i="96"/>
  <c r="I27" i="96"/>
  <c r="I28" i="96"/>
  <c r="I29" i="96"/>
  <c r="I30" i="96"/>
  <c r="I31" i="9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52" i="96"/>
  <c r="I53" i="96"/>
  <c r="I54" i="96"/>
  <c r="I55" i="96"/>
  <c r="D14" i="96"/>
  <c r="G14" i="96"/>
  <c r="D15" i="96"/>
  <c r="G15" i="96"/>
  <c r="D16" i="96"/>
  <c r="G16" i="96"/>
  <c r="D17" i="96"/>
  <c r="G17" i="96"/>
  <c r="D18" i="96"/>
  <c r="G18" i="96"/>
  <c r="D19" i="96"/>
  <c r="G19" i="96"/>
  <c r="D20" i="96"/>
  <c r="G20" i="96"/>
  <c r="D21" i="96"/>
  <c r="G21" i="96"/>
  <c r="D22" i="96"/>
  <c r="G22" i="96"/>
  <c r="D23" i="96"/>
  <c r="G23" i="96"/>
  <c r="D24" i="96"/>
  <c r="G24" i="96"/>
  <c r="D25" i="96"/>
  <c r="G25" i="96"/>
  <c r="D26" i="96"/>
  <c r="G26" i="96"/>
  <c r="D27" i="96"/>
  <c r="G27" i="96"/>
  <c r="D28" i="96"/>
  <c r="G28" i="96"/>
  <c r="D29" i="96"/>
  <c r="G29" i="96"/>
  <c r="D30" i="96"/>
  <c r="G30" i="96"/>
  <c r="D31" i="96"/>
  <c r="G31" i="96"/>
  <c r="D32" i="96"/>
  <c r="G32" i="96"/>
  <c r="D33" i="96"/>
  <c r="G33" i="96"/>
  <c r="D34" i="96"/>
  <c r="G34" i="96"/>
  <c r="D35" i="96"/>
  <c r="G35" i="96"/>
  <c r="D36" i="96"/>
  <c r="G36" i="96"/>
  <c r="D37" i="96"/>
  <c r="G37" i="96"/>
  <c r="D38" i="96"/>
  <c r="G38" i="96"/>
  <c r="D39" i="96"/>
  <c r="G39" i="96"/>
  <c r="D40" i="96"/>
  <c r="G40" i="96"/>
  <c r="D41" i="96"/>
  <c r="G41" i="96"/>
  <c r="D42" i="96"/>
  <c r="G42" i="96"/>
  <c r="D43" i="96"/>
  <c r="G43" i="96"/>
  <c r="D44" i="96"/>
  <c r="G44" i="96"/>
  <c r="D45" i="96"/>
  <c r="G45" i="96"/>
  <c r="D46" i="96"/>
  <c r="G46" i="96"/>
  <c r="D47" i="96"/>
  <c r="G47" i="96"/>
  <c r="D48" i="96"/>
  <c r="G48" i="96"/>
  <c r="D49" i="96"/>
  <c r="G49" i="96"/>
  <c r="D50" i="96"/>
  <c r="G50" i="96"/>
  <c r="D51" i="96"/>
  <c r="G51" i="96"/>
  <c r="D52" i="96"/>
  <c r="G52" i="96"/>
  <c r="D53" i="96"/>
  <c r="G53" i="96"/>
  <c r="D54" i="96"/>
  <c r="G54" i="96"/>
  <c r="D55" i="96"/>
  <c r="G55" i="96"/>
  <c r="D56" i="96"/>
  <c r="G56" i="96"/>
  <c r="E15" i="96" l="1"/>
  <c r="E16" i="96" s="1"/>
  <c r="E17" i="96" s="1"/>
  <c r="E18" i="96" s="1"/>
  <c r="E19" i="96" s="1"/>
  <c r="E20" i="96" s="1"/>
  <c r="E21" i="96" s="1"/>
  <c r="E22" i="96" s="1"/>
  <c r="E23" i="96" s="1"/>
  <c r="E24" i="96" s="1"/>
  <c r="E25" i="96" s="1"/>
  <c r="E26" i="96" s="1"/>
  <c r="E27" i="96" s="1"/>
  <c r="E28" i="96" s="1"/>
  <c r="E29" i="96" s="1"/>
  <c r="E30" i="96" s="1"/>
  <c r="E31" i="96" s="1"/>
  <c r="E32" i="96" s="1"/>
  <c r="E33" i="96" s="1"/>
  <c r="E34" i="96" s="1"/>
  <c r="E35" i="96" s="1"/>
  <c r="E36" i="96" s="1"/>
  <c r="E37" i="96" s="1"/>
  <c r="E38" i="96" s="1"/>
  <c r="E39" i="96" s="1"/>
  <c r="E40" i="96" s="1"/>
  <c r="E41" i="96" s="1"/>
  <c r="E42" i="96" s="1"/>
  <c r="E43" i="96" s="1"/>
  <c r="E44" i="96" s="1"/>
  <c r="E45" i="96" s="1"/>
  <c r="E46" i="96" s="1"/>
  <c r="E47" i="96" s="1"/>
  <c r="E48" i="96" s="1"/>
  <c r="E49" i="96" s="1"/>
  <c r="E50" i="96" s="1"/>
  <c r="E51" i="96" s="1"/>
  <c r="E52" i="96" s="1"/>
  <c r="E53" i="96" s="1"/>
  <c r="E54" i="96" s="1"/>
  <c r="E55" i="96" s="1"/>
  <c r="H15" i="96"/>
  <c r="H16" i="96" s="1"/>
  <c r="H17" i="96" s="1"/>
  <c r="H18" i="96" s="1"/>
  <c r="H19" i="96" s="1"/>
  <c r="H20" i="96" s="1"/>
  <c r="H21" i="96" s="1"/>
  <c r="H22" i="96" s="1"/>
  <c r="H23" i="96" s="1"/>
  <c r="H24" i="96" s="1"/>
  <c r="H25" i="96" s="1"/>
  <c r="H26" i="96" s="1"/>
  <c r="H27" i="96" s="1"/>
  <c r="H28" i="96" s="1"/>
  <c r="H29" i="96" s="1"/>
  <c r="H30" i="96" s="1"/>
  <c r="H31" i="96" s="1"/>
  <c r="H32" i="96" s="1"/>
  <c r="H33" i="96" s="1"/>
  <c r="H34" i="96" s="1"/>
  <c r="H35" i="96" s="1"/>
  <c r="H36" i="96" s="1"/>
  <c r="H37" i="96" s="1"/>
  <c r="H38" i="96" s="1"/>
  <c r="H39" i="96" s="1"/>
  <c r="H40" i="96" s="1"/>
  <c r="H41" i="96" s="1"/>
  <c r="H42" i="96" s="1"/>
  <c r="H43" i="96" s="1"/>
  <c r="H44" i="96" s="1"/>
  <c r="H45" i="96" s="1"/>
  <c r="H46" i="96" s="1"/>
  <c r="H47" i="96" s="1"/>
  <c r="H48" i="96" s="1"/>
  <c r="H49" i="96" s="1"/>
  <c r="H50" i="96" s="1"/>
  <c r="H51" i="96" s="1"/>
  <c r="H52" i="96" s="1"/>
  <c r="H53" i="96" s="1"/>
  <c r="H54" i="96" s="1"/>
  <c r="H55" i="96" s="1"/>
</calcChain>
</file>

<file path=xl/sharedStrings.xml><?xml version="1.0" encoding="utf-8"?>
<sst xmlns="http://schemas.openxmlformats.org/spreadsheetml/2006/main" count="106" uniqueCount="68">
  <si>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</si>
  <si>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</si>
  <si>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</si>
  <si>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</si>
  <si>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</si>
  <si>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</si>
  <si>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</si>
  <si>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</si>
  <si>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</si>
  <si>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</si>
  <si>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</si>
  <si>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</si>
  <si>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</si>
  <si>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</si>
  <si>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</si>
  <si>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</si>
  <si>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</si>
  <si>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</si>
  <si>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</si>
  <si>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</si>
  <si>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</si>
  <si>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</si>
  <si>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</si>
  <si>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</si>
  <si>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</si>
  <si>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</si>
  <si>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</si>
  <si>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</si>
  <si>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</si>
  <si>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</si>
  <si>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</si>
  <si>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</si>
  <si>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</si>
  <si>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</si>
  <si>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</si>
  <si>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</si>
  <si>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</si>
  <si>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</si>
  <si>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</si>
  <si>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</si>
  <si>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</si>
  <si>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</si>
  <si>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</si>
  <si>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</si>
  <si>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</si>
  <si>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</si>
  <si>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</si>
  <si>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</si>
  <si>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</si>
  <si>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</si>
  <si>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</si>
  <si>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</si>
  <si>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</si>
  <si>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</si>
  <si>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</si>
  <si>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</si>
  <si>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</si>
  <si>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</si>
  <si>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</si>
  <si>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</si>
  <si>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</si>
  <si>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</si>
  <si>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</si>
  <si>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</si>
  <si>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</si>
  <si>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s.e.: secreto estadístico</t>
  </si>
  <si>
    <t>IRPF  2016</t>
  </si>
  <si>
    <t>I.50.DEDUCCIÓN POR RENTAS OBTENIDAS EN CEUTA Y MELILLA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</si>
</sst>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5" fontId="7" fillId="0" borderId="43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67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4" t="s">
        <v>2</v>
      </c>
      <c r="E6" s="75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6" t="s">
        <v>61</v>
      </c>
      <c r="E7" s="77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 t="s">
        <v>64</v>
      </c>
      <c r="D9" s="20" t="s">
        <v>64</v>
      </c>
      <c r="E9" s="21" t="s">
        <v>64</v>
      </c>
      <c r="F9" s="29" t="s">
        <v>64</v>
      </c>
      <c r="G9" s="20" t="s">
        <v>64</v>
      </c>
      <c r="H9" s="20" t="s">
        <v>64</v>
      </c>
      <c r="I9" s="7" t="s">
        <v>64</v>
      </c>
      <c r="J9" s="2"/>
    </row>
    <row r="10" spans="2:10" ht="17.100000000000001" customHeight="1">
      <c r="B10" s="38" t="s">
        <v>12</v>
      </c>
      <c r="C10" s="6" t="s">
        <v>64</v>
      </c>
      <c r="D10" s="22" t="s">
        <v>64</v>
      </c>
      <c r="E10" s="23" t="s">
        <v>64</v>
      </c>
      <c r="F10" s="19" t="s">
        <v>64</v>
      </c>
      <c r="G10" s="22" t="s">
        <v>64</v>
      </c>
      <c r="H10" s="22" t="s">
        <v>64</v>
      </c>
      <c r="I10" s="7" t="s">
        <v>64</v>
      </c>
    </row>
    <row r="11" spans="2:10" ht="17.100000000000001" customHeight="1">
      <c r="B11" s="38" t="s">
        <v>13</v>
      </c>
      <c r="C11" s="6" t="s">
        <v>64</v>
      </c>
      <c r="D11" s="22" t="s">
        <v>64</v>
      </c>
      <c r="E11" s="23" t="s">
        <v>64</v>
      </c>
      <c r="F11" s="19" t="s">
        <v>64</v>
      </c>
      <c r="G11" s="22" t="s">
        <v>64</v>
      </c>
      <c r="H11" s="22" t="s">
        <v>64</v>
      </c>
      <c r="I11" s="7" t="s">
        <v>64</v>
      </c>
    </row>
    <row r="12" spans="2:10" ht="17.100000000000001" customHeight="1">
      <c r="B12" s="38" t="s">
        <v>14</v>
      </c>
      <c r="C12" s="6" t="s">
        <v>64</v>
      </c>
      <c r="D12" s="22" t="s">
        <v>64</v>
      </c>
      <c r="E12" s="23" t="s">
        <v>64</v>
      </c>
      <c r="F12" s="19" t="s">
        <v>64</v>
      </c>
      <c r="G12" s="22" t="s">
        <v>64</v>
      </c>
      <c r="H12" s="22" t="s">
        <v>64</v>
      </c>
      <c r="I12" s="7" t="s">
        <v>64</v>
      </c>
    </row>
    <row r="13" spans="2:10" ht="17.100000000000001" customHeight="1">
      <c r="B13" s="38" t="s">
        <v>15</v>
      </c>
      <c r="C13" s="6" t="s">
        <v>64</v>
      </c>
      <c r="D13" s="22" t="s">
        <v>64</v>
      </c>
      <c r="E13" s="23" t="s">
        <v>64</v>
      </c>
      <c r="F13" s="19" t="s">
        <v>64</v>
      </c>
      <c r="G13" s="22" t="s">
        <v>64</v>
      </c>
      <c r="H13" s="22" t="s">
        <v>64</v>
      </c>
      <c r="I13" s="7" t="s">
        <v>64</v>
      </c>
    </row>
    <row r="14" spans="2:10" ht="17.100000000000001" customHeight="1">
      <c r="B14" s="39" t="s">
        <v>16</v>
      </c>
      <c r="C14" s="8">
        <v>431</v>
      </c>
      <c r="D14" s="24">
        <f t="shared" ref="D14:D56" si="0">C14/$C$56</f>
        <v>1.0459895643732557E-2</v>
      </c>
      <c r="E14" s="25">
        <v>1.3275087974760345E-2</v>
      </c>
      <c r="F14" s="30">
        <v>4.1686780000000007E-2</v>
      </c>
      <c r="G14" s="24">
        <f t="shared" ref="G14:G56" si="1">F14/$F$56</f>
        <v>3.214333822011063E-4</v>
      </c>
      <c r="H14" s="24">
        <v>3.3919971206868574E-4</v>
      </c>
      <c r="I14" s="7">
        <f t="shared" ref="I14:I55" si="2">F14*10^6/C14</f>
        <v>96.721067285382844</v>
      </c>
    </row>
    <row r="15" spans="2:10" ht="17.100000000000001" customHeight="1">
      <c r="B15" s="38" t="s">
        <v>17</v>
      </c>
      <c r="C15" s="6">
        <v>531</v>
      </c>
      <c r="D15" s="22">
        <f t="shared" si="0"/>
        <v>1.2886785584273754E-2</v>
      </c>
      <c r="E15" s="23">
        <f t="shared" ref="E15:E55" si="3">D15+E14</f>
        <v>2.6161873559034099E-2</v>
      </c>
      <c r="F15" s="19">
        <v>9.7858210000000001E-2</v>
      </c>
      <c r="G15" s="22">
        <f t="shared" si="1"/>
        <v>7.5455325204887779E-4</v>
      </c>
      <c r="H15" s="22">
        <f t="shared" ref="H15:H55" si="4">G15+H14</f>
        <v>1.0937529641175635E-3</v>
      </c>
      <c r="I15" s="11">
        <f t="shared" si="2"/>
        <v>184.29041431261771</v>
      </c>
    </row>
    <row r="16" spans="2:10" ht="17.100000000000001" customHeight="1">
      <c r="B16" s="38" t="s">
        <v>18</v>
      </c>
      <c r="C16" s="6">
        <v>685</v>
      </c>
      <c r="D16" s="22">
        <f t="shared" si="0"/>
        <v>1.6624196092707197E-2</v>
      </c>
      <c r="E16" s="23">
        <f t="shared" si="3"/>
        <v>4.2786069651741296E-2</v>
      </c>
      <c r="F16" s="19">
        <v>0.18729210000000002</v>
      </c>
      <c r="G16" s="22">
        <f t="shared" si="1"/>
        <v>1.4441492761625584E-3</v>
      </c>
      <c r="H16" s="22">
        <f t="shared" si="4"/>
        <v>2.5379022402801221E-3</v>
      </c>
      <c r="I16" s="7">
        <f t="shared" si="2"/>
        <v>273.41912408759123</v>
      </c>
    </row>
    <row r="17" spans="2:9" ht="17.100000000000001" customHeight="1">
      <c r="B17" s="38" t="s">
        <v>19</v>
      </c>
      <c r="C17" s="6">
        <v>733</v>
      </c>
      <c r="D17" s="22">
        <f t="shared" si="0"/>
        <v>1.778910326416697E-2</v>
      </c>
      <c r="E17" s="23">
        <f t="shared" si="3"/>
        <v>6.0575172915908262E-2</v>
      </c>
      <c r="F17" s="19">
        <v>0.26761408000000009</v>
      </c>
      <c r="G17" s="22">
        <f t="shared" si="1"/>
        <v>2.0634862865166713E-3</v>
      </c>
      <c r="H17" s="22">
        <f t="shared" si="4"/>
        <v>4.6013885267967933E-3</v>
      </c>
      <c r="I17" s="7">
        <f t="shared" si="2"/>
        <v>365.09424283765355</v>
      </c>
    </row>
    <row r="18" spans="2:9" ht="17.100000000000001" customHeight="1">
      <c r="B18" s="38" t="s">
        <v>20</v>
      </c>
      <c r="C18" s="6">
        <v>1159</v>
      </c>
      <c r="D18" s="22">
        <f t="shared" si="0"/>
        <v>2.8127654410872466E-2</v>
      </c>
      <c r="E18" s="23">
        <f t="shared" si="3"/>
        <v>8.8702827326780725E-2</v>
      </c>
      <c r="F18" s="19">
        <v>0.56909315999999988</v>
      </c>
      <c r="G18" s="22">
        <f t="shared" si="1"/>
        <v>4.388094719868391E-3</v>
      </c>
      <c r="H18" s="22">
        <f t="shared" si="4"/>
        <v>8.9894832466651843E-3</v>
      </c>
      <c r="I18" s="7">
        <f t="shared" si="2"/>
        <v>491.02084555651419</v>
      </c>
    </row>
    <row r="19" spans="2:9" ht="17.100000000000001" customHeight="1">
      <c r="B19" s="38" t="s">
        <v>21</v>
      </c>
      <c r="C19" s="6">
        <v>1535</v>
      </c>
      <c r="D19" s="22">
        <f t="shared" si="0"/>
        <v>3.7252760587307365E-2</v>
      </c>
      <c r="E19" s="23">
        <f t="shared" si="3"/>
        <v>0.12595558791408809</v>
      </c>
      <c r="F19" s="19">
        <v>0.94158612999999969</v>
      </c>
      <c r="G19" s="22">
        <f t="shared" si="1"/>
        <v>7.2602684687939536E-3</v>
      </c>
      <c r="H19" s="22">
        <f t="shared" si="4"/>
        <v>1.6249751715459136E-2</v>
      </c>
      <c r="I19" s="7">
        <f t="shared" si="2"/>
        <v>613.41115960912032</v>
      </c>
    </row>
    <row r="20" spans="2:9" ht="17.100000000000001" customHeight="1">
      <c r="B20" s="39" t="s">
        <v>22</v>
      </c>
      <c r="C20" s="8">
        <v>1692</v>
      </c>
      <c r="D20" s="24">
        <f t="shared" si="0"/>
        <v>4.1062977793957046E-2</v>
      </c>
      <c r="E20" s="25">
        <f t="shared" si="3"/>
        <v>0.16701856570804513</v>
      </c>
      <c r="F20" s="30">
        <v>1.2757244200000004</v>
      </c>
      <c r="G20" s="24">
        <f t="shared" si="1"/>
        <v>9.8367015892603053E-3</v>
      </c>
      <c r="H20" s="24">
        <f t="shared" si="4"/>
        <v>2.608645330471944E-2</v>
      </c>
      <c r="I20" s="9">
        <f t="shared" si="2"/>
        <v>753.97424349881817</v>
      </c>
    </row>
    <row r="21" spans="2:9" ht="17.100000000000001" customHeight="1">
      <c r="B21" s="40" t="s">
        <v>23</v>
      </c>
      <c r="C21" s="10">
        <v>1741</v>
      </c>
      <c r="D21" s="26">
        <f t="shared" si="0"/>
        <v>4.2252153864822228E-2</v>
      </c>
      <c r="E21" s="27">
        <f t="shared" si="3"/>
        <v>0.20927071957286736</v>
      </c>
      <c r="F21" s="31">
        <v>1.5613669500000018</v>
      </c>
      <c r="G21" s="26">
        <f t="shared" si="1"/>
        <v>1.203919946792547E-2</v>
      </c>
      <c r="H21" s="26">
        <f t="shared" si="4"/>
        <v>3.8125652772644909E-2</v>
      </c>
      <c r="I21" s="7">
        <f t="shared" si="2"/>
        <v>896.8219126938551</v>
      </c>
    </row>
    <row r="22" spans="2:9" ht="17.100000000000001" customHeight="1">
      <c r="B22" s="38" t="s">
        <v>24</v>
      </c>
      <c r="C22" s="6">
        <v>2357</v>
      </c>
      <c r="D22" s="22">
        <f t="shared" si="0"/>
        <v>5.7201795898556E-2</v>
      </c>
      <c r="E22" s="23">
        <f t="shared" si="3"/>
        <v>0.26647251547142337</v>
      </c>
      <c r="F22" s="19">
        <v>2.5513809599999964</v>
      </c>
      <c r="G22" s="22">
        <f t="shared" si="1"/>
        <v>1.9672879777625045E-2</v>
      </c>
      <c r="H22" s="22">
        <f t="shared" si="4"/>
        <v>5.7798532550269954E-2</v>
      </c>
      <c r="I22" s="7">
        <f t="shared" si="2"/>
        <v>1082.4696478574442</v>
      </c>
    </row>
    <row r="23" spans="2:9" ht="17.100000000000001" customHeight="1">
      <c r="B23" s="38" t="s">
        <v>25</v>
      </c>
      <c r="C23" s="6">
        <v>2305</v>
      </c>
      <c r="D23" s="22">
        <f t="shared" si="0"/>
        <v>5.5939813129474582E-2</v>
      </c>
      <c r="E23" s="23">
        <f t="shared" si="3"/>
        <v>0.32241232860089797</v>
      </c>
      <c r="F23" s="19">
        <v>2.8028212500000018</v>
      </c>
      <c r="G23" s="22">
        <f t="shared" si="1"/>
        <v>2.1611655160044332E-2</v>
      </c>
      <c r="H23" s="22">
        <f t="shared" si="4"/>
        <v>7.9410187710314287E-2</v>
      </c>
      <c r="I23" s="7">
        <f t="shared" si="2"/>
        <v>1215.9745119305865</v>
      </c>
    </row>
    <row r="24" spans="2:9" ht="17.100000000000001" customHeight="1">
      <c r="B24" s="38" t="s">
        <v>26</v>
      </c>
      <c r="C24" s="6">
        <v>2171</v>
      </c>
      <c r="D24" s="22">
        <f t="shared" si="0"/>
        <v>5.2687780609149373E-2</v>
      </c>
      <c r="E24" s="23">
        <f t="shared" si="3"/>
        <v>0.37510010921004733</v>
      </c>
      <c r="F24" s="19">
        <v>2.9706745600000004</v>
      </c>
      <c r="G24" s="22">
        <f t="shared" si="1"/>
        <v>2.2905918164933422E-2</v>
      </c>
      <c r="H24" s="22">
        <f t="shared" si="4"/>
        <v>0.10231610587524771</v>
      </c>
      <c r="I24" s="7">
        <f t="shared" si="2"/>
        <v>1368.3438783970523</v>
      </c>
    </row>
    <row r="25" spans="2:9" ht="17.100000000000001" customHeight="1">
      <c r="B25" s="38" t="s">
        <v>27</v>
      </c>
      <c r="C25" s="6">
        <v>1632</v>
      </c>
      <c r="D25" s="22">
        <f t="shared" si="0"/>
        <v>3.9606843829632324E-2</v>
      </c>
      <c r="E25" s="23">
        <f t="shared" si="3"/>
        <v>0.41470695303967964</v>
      </c>
      <c r="F25" s="19">
        <v>2.5001533700000005</v>
      </c>
      <c r="G25" s="22">
        <f t="shared" si="1"/>
        <v>1.9277880271409639E-2</v>
      </c>
      <c r="H25" s="22">
        <f t="shared" si="4"/>
        <v>0.12159398614665735</v>
      </c>
      <c r="I25" s="7">
        <f t="shared" si="2"/>
        <v>1531.9567218137258</v>
      </c>
    </row>
    <row r="26" spans="2:9" ht="17.100000000000001" customHeight="1">
      <c r="B26" s="39" t="s">
        <v>28</v>
      </c>
      <c r="C26" s="8">
        <v>1294</v>
      </c>
      <c r="D26" s="24">
        <f t="shared" si="0"/>
        <v>3.1403955830603084E-2</v>
      </c>
      <c r="E26" s="25">
        <f t="shared" si="3"/>
        <v>0.44611090887028271</v>
      </c>
      <c r="F26" s="32">
        <v>2.2099652300000008</v>
      </c>
      <c r="G26" s="24">
        <f t="shared" si="1"/>
        <v>1.7040332652839722E-2</v>
      </c>
      <c r="H26" s="24">
        <f t="shared" si="4"/>
        <v>0.13863431879949709</v>
      </c>
      <c r="I26" s="7">
        <f t="shared" si="2"/>
        <v>1707.8556646058739</v>
      </c>
    </row>
    <row r="27" spans="2:9" ht="17.100000000000001" customHeight="1">
      <c r="B27" s="40" t="s">
        <v>29</v>
      </c>
      <c r="C27" s="10">
        <v>1369</v>
      </c>
      <c r="D27" s="26">
        <f t="shared" si="0"/>
        <v>3.3224123286008982E-2</v>
      </c>
      <c r="E27" s="27">
        <f t="shared" si="3"/>
        <v>0.4793350321562917</v>
      </c>
      <c r="F27" s="33">
        <v>2.6354594000000002</v>
      </c>
      <c r="G27" s="26">
        <f t="shared" si="1"/>
        <v>2.0321181645492844E-2</v>
      </c>
      <c r="H27" s="26">
        <f t="shared" si="4"/>
        <v>0.15895550044498993</v>
      </c>
      <c r="I27" s="11">
        <f t="shared" si="2"/>
        <v>1925.0981738495254</v>
      </c>
    </row>
    <row r="28" spans="2:9" ht="17.100000000000001" customHeight="1">
      <c r="B28" s="38" t="s">
        <v>30</v>
      </c>
      <c r="C28" s="6">
        <v>1213</v>
      </c>
      <c r="D28" s="22">
        <f t="shared" si="0"/>
        <v>2.9438174978764713E-2</v>
      </c>
      <c r="E28" s="23">
        <f t="shared" si="3"/>
        <v>0.50877320713505636</v>
      </c>
      <c r="F28" s="34">
        <v>2.5011230000000024</v>
      </c>
      <c r="G28" s="22">
        <f t="shared" si="1"/>
        <v>1.9285356777160007E-2</v>
      </c>
      <c r="H28" s="22">
        <f t="shared" si="4"/>
        <v>0.17824085722214994</v>
      </c>
      <c r="I28" s="7">
        <f t="shared" si="2"/>
        <v>2061.9315746084108</v>
      </c>
    </row>
    <row r="29" spans="2:9" ht="17.100000000000001" customHeight="1">
      <c r="B29" s="38" t="s">
        <v>31</v>
      </c>
      <c r="C29" s="6">
        <v>1351</v>
      </c>
      <c r="D29" s="22">
        <f t="shared" si="0"/>
        <v>3.2787283096711563E-2</v>
      </c>
      <c r="E29" s="23">
        <f t="shared" si="3"/>
        <v>0.54156049023176789</v>
      </c>
      <c r="F29" s="34">
        <v>3.2182948400000004</v>
      </c>
      <c r="G29" s="22">
        <f t="shared" si="1"/>
        <v>2.4815238676183869E-2</v>
      </c>
      <c r="H29" s="22">
        <f t="shared" si="4"/>
        <v>0.20305609589833382</v>
      </c>
      <c r="I29" s="7">
        <f t="shared" si="2"/>
        <v>2382.1575425610663</v>
      </c>
    </row>
    <row r="30" spans="2:9" ht="17.100000000000001" customHeight="1">
      <c r="B30" s="38" t="s">
        <v>32</v>
      </c>
      <c r="C30" s="6">
        <v>2520</v>
      </c>
      <c r="D30" s="22">
        <f t="shared" si="0"/>
        <v>6.1157626501638147E-2</v>
      </c>
      <c r="E30" s="23">
        <f t="shared" si="3"/>
        <v>0.60271811673340603</v>
      </c>
      <c r="F30" s="34">
        <v>6.7179348199999929</v>
      </c>
      <c r="G30" s="22">
        <f t="shared" si="1"/>
        <v>5.1799839435887771E-2</v>
      </c>
      <c r="H30" s="22">
        <f t="shared" si="4"/>
        <v>0.25485593533422157</v>
      </c>
      <c r="I30" s="7">
        <f t="shared" si="2"/>
        <v>2665.8471507936479</v>
      </c>
    </row>
    <row r="31" spans="2:9" ht="17.100000000000001" customHeight="1">
      <c r="B31" s="38" t="s">
        <v>33</v>
      </c>
      <c r="C31" s="6">
        <v>3406</v>
      </c>
      <c r="D31" s="22">
        <f t="shared" si="0"/>
        <v>8.2659871374833147E-2</v>
      </c>
      <c r="E31" s="23">
        <f t="shared" si="3"/>
        <v>0.68537798810823913</v>
      </c>
      <c r="F31" s="34">
        <v>10.574869839999998</v>
      </c>
      <c r="G31" s="22">
        <f t="shared" si="1"/>
        <v>8.1539427583700891E-2</v>
      </c>
      <c r="H31" s="22">
        <f t="shared" si="4"/>
        <v>0.33639536291792249</v>
      </c>
      <c r="I31" s="7">
        <f t="shared" si="2"/>
        <v>3104.7768173810914</v>
      </c>
    </row>
    <row r="32" spans="2:9" ht="17.100000000000001" customHeight="1">
      <c r="B32" s="39" t="s">
        <v>34</v>
      </c>
      <c r="C32" s="8">
        <v>2717</v>
      </c>
      <c r="D32" s="24">
        <f t="shared" si="0"/>
        <v>6.5938599684504301E-2</v>
      </c>
      <c r="E32" s="25">
        <f t="shared" si="3"/>
        <v>0.75131658779274346</v>
      </c>
      <c r="F32" s="32">
        <v>9.7301950599999998</v>
      </c>
      <c r="G32" s="24">
        <f t="shared" si="1"/>
        <v>7.5026411433367982E-2</v>
      </c>
      <c r="H32" s="24">
        <f t="shared" si="4"/>
        <v>0.41142177435129046</v>
      </c>
      <c r="I32" s="9">
        <f t="shared" si="2"/>
        <v>3581.2274788369527</v>
      </c>
    </row>
    <row r="33" spans="2:9" ht="17.100000000000001" customHeight="1">
      <c r="B33" s="40" t="s">
        <v>35</v>
      </c>
      <c r="C33" s="10">
        <v>2218</v>
      </c>
      <c r="D33" s="26">
        <f t="shared" si="0"/>
        <v>5.3828418881203738E-2</v>
      </c>
      <c r="E33" s="27">
        <f t="shared" si="3"/>
        <v>0.80514500667394717</v>
      </c>
      <c r="F33" s="33">
        <v>9.0922544800000047</v>
      </c>
      <c r="G33" s="26">
        <f t="shared" si="1"/>
        <v>7.0107456352818856E-2</v>
      </c>
      <c r="H33" s="26">
        <f t="shared" si="4"/>
        <v>0.4815292307041093</v>
      </c>
      <c r="I33" s="7">
        <f t="shared" si="2"/>
        <v>4099.3031920649255</v>
      </c>
    </row>
    <row r="34" spans="2:9" ht="17.100000000000001" customHeight="1">
      <c r="B34" s="38" t="s">
        <v>36</v>
      </c>
      <c r="C34" s="6">
        <v>1453</v>
      </c>
      <c r="D34" s="22">
        <f t="shared" si="0"/>
        <v>3.5262710836063582E-2</v>
      </c>
      <c r="E34" s="23">
        <f t="shared" si="3"/>
        <v>0.84040771751001075</v>
      </c>
      <c r="F34" s="34">
        <v>6.6840463899999989</v>
      </c>
      <c r="G34" s="22">
        <f t="shared" si="1"/>
        <v>5.1538536627842066E-2</v>
      </c>
      <c r="H34" s="22">
        <f t="shared" si="4"/>
        <v>0.53306776733195138</v>
      </c>
      <c r="I34" s="7">
        <f t="shared" si="2"/>
        <v>4600.1695732966264</v>
      </c>
    </row>
    <row r="35" spans="2:9" ht="17.100000000000001" customHeight="1">
      <c r="B35" s="38" t="s">
        <v>37</v>
      </c>
      <c r="C35" s="6">
        <v>1260</v>
      </c>
      <c r="D35" s="22">
        <f t="shared" si="0"/>
        <v>3.0578813250819074E-2</v>
      </c>
      <c r="E35" s="23">
        <f t="shared" si="3"/>
        <v>0.87098653076082988</v>
      </c>
      <c r="F35" s="34">
        <v>6.5220725799999979</v>
      </c>
      <c r="G35" s="22">
        <f t="shared" si="1"/>
        <v>5.0289608560567509E-2</v>
      </c>
      <c r="H35" s="22">
        <f t="shared" si="4"/>
        <v>0.5833573758925189</v>
      </c>
      <c r="I35" s="7">
        <f t="shared" si="2"/>
        <v>5176.2480793650775</v>
      </c>
    </row>
    <row r="36" spans="2:9" ht="17.100000000000001" customHeight="1">
      <c r="B36" s="38" t="s">
        <v>38</v>
      </c>
      <c r="C36" s="6">
        <v>897</v>
      </c>
      <c r="D36" s="22">
        <f t="shared" si="0"/>
        <v>2.1769202766654533E-2</v>
      </c>
      <c r="E36" s="23">
        <f t="shared" si="3"/>
        <v>0.89275573352748439</v>
      </c>
      <c r="F36" s="34">
        <v>5.0017938200000014</v>
      </c>
      <c r="G36" s="22">
        <f t="shared" si="1"/>
        <v>3.8567226939456384E-2</v>
      </c>
      <c r="H36" s="22">
        <f t="shared" si="4"/>
        <v>0.62192460283197526</v>
      </c>
      <c r="I36" s="7">
        <f t="shared" si="2"/>
        <v>5576.1358082497227</v>
      </c>
    </row>
    <row r="37" spans="2:9" ht="17.100000000000001" customHeight="1">
      <c r="B37" s="38" t="s">
        <v>39</v>
      </c>
      <c r="C37" s="6">
        <v>700</v>
      </c>
      <c r="D37" s="22">
        <f t="shared" si="0"/>
        <v>1.6988229583788376E-2</v>
      </c>
      <c r="E37" s="23">
        <f t="shared" si="3"/>
        <v>0.90974396311127281</v>
      </c>
      <c r="F37" s="34">
        <v>4.2048920399999989</v>
      </c>
      <c r="G37" s="22">
        <f t="shared" si="1"/>
        <v>3.242257306051724E-2</v>
      </c>
      <c r="H37" s="22">
        <f t="shared" si="4"/>
        <v>0.65434717589249247</v>
      </c>
      <c r="I37" s="7">
        <f t="shared" si="2"/>
        <v>6006.9886285714274</v>
      </c>
    </row>
    <row r="38" spans="2:9" ht="17.100000000000001" customHeight="1">
      <c r="B38" s="39" t="s">
        <v>40</v>
      </c>
      <c r="C38" s="8">
        <v>493</v>
      </c>
      <c r="D38" s="24">
        <f t="shared" si="0"/>
        <v>1.1964567406868099E-2</v>
      </c>
      <c r="E38" s="25">
        <f t="shared" si="3"/>
        <v>0.92170853051814094</v>
      </c>
      <c r="F38" s="32">
        <v>3.15989648</v>
      </c>
      <c r="G38" s="24">
        <f t="shared" si="1"/>
        <v>2.4364947663786222E-2</v>
      </c>
      <c r="H38" s="24">
        <f t="shared" si="4"/>
        <v>0.67871212355627875</v>
      </c>
      <c r="I38" s="7">
        <f t="shared" si="2"/>
        <v>6409.5263286004056</v>
      </c>
    </row>
    <row r="39" spans="2:9" ht="17.100000000000001" customHeight="1">
      <c r="B39" s="40" t="s">
        <v>41</v>
      </c>
      <c r="C39" s="10">
        <v>412</v>
      </c>
      <c r="D39" s="26">
        <f t="shared" si="0"/>
        <v>9.9987865550297296E-3</v>
      </c>
      <c r="E39" s="27">
        <f t="shared" si="3"/>
        <v>0.93170731707317067</v>
      </c>
      <c r="F39" s="33">
        <v>2.8597549999999998</v>
      </c>
      <c r="G39" s="26">
        <f t="shared" si="1"/>
        <v>2.2050653034763647E-2</v>
      </c>
      <c r="H39" s="26">
        <f t="shared" si="4"/>
        <v>0.70076277659104236</v>
      </c>
      <c r="I39" s="11">
        <f t="shared" si="2"/>
        <v>6941.1529126213591</v>
      </c>
    </row>
    <row r="40" spans="2:9" ht="17.100000000000001" customHeight="1">
      <c r="B40" s="38" t="s">
        <v>42</v>
      </c>
      <c r="C40" s="6">
        <v>658</v>
      </c>
      <c r="D40" s="22">
        <f t="shared" si="0"/>
        <v>1.5968935808761072E-2</v>
      </c>
      <c r="E40" s="23">
        <f t="shared" si="3"/>
        <v>0.94767625288193169</v>
      </c>
      <c r="F40" s="34">
        <v>5.1445036499999999</v>
      </c>
      <c r="G40" s="22">
        <f t="shared" si="1"/>
        <v>3.9667616639266358E-2</v>
      </c>
      <c r="H40" s="22">
        <f t="shared" si="4"/>
        <v>0.74043039323030868</v>
      </c>
      <c r="I40" s="7">
        <f t="shared" si="2"/>
        <v>7818.3946048632206</v>
      </c>
    </row>
    <row r="41" spans="2:9" ht="17.100000000000001" customHeight="1">
      <c r="B41" s="38" t="s">
        <v>43</v>
      </c>
      <c r="C41" s="6">
        <v>485</v>
      </c>
      <c r="D41" s="22">
        <f t="shared" si="0"/>
        <v>1.1770416211624803E-2</v>
      </c>
      <c r="E41" s="23">
        <f t="shared" si="3"/>
        <v>0.95944666909355647</v>
      </c>
      <c r="F41" s="34">
        <v>4.2517294300000028</v>
      </c>
      <c r="G41" s="22">
        <f t="shared" si="1"/>
        <v>3.2783721143462806E-2</v>
      </c>
      <c r="H41" s="22">
        <f t="shared" si="4"/>
        <v>0.77321411437377152</v>
      </c>
      <c r="I41" s="7">
        <f t="shared" si="2"/>
        <v>8766.4524329896958</v>
      </c>
    </row>
    <row r="42" spans="2:9" ht="17.100000000000001" customHeight="1">
      <c r="B42" s="38" t="s">
        <v>44</v>
      </c>
      <c r="C42" s="6">
        <v>331</v>
      </c>
      <c r="D42" s="22">
        <f t="shared" si="0"/>
        <v>8.0330057031913604E-3</v>
      </c>
      <c r="E42" s="23">
        <f t="shared" si="3"/>
        <v>0.96747967479674779</v>
      </c>
      <c r="F42" s="34">
        <v>3.2340285299999989</v>
      </c>
      <c r="G42" s="22">
        <f t="shared" si="1"/>
        <v>2.493655611042089E-2</v>
      </c>
      <c r="H42" s="22">
        <f t="shared" si="4"/>
        <v>0.79815067048419241</v>
      </c>
      <c r="I42" s="7">
        <f t="shared" si="2"/>
        <v>9770.4789425981835</v>
      </c>
    </row>
    <row r="43" spans="2:9" ht="17.100000000000001" customHeight="1">
      <c r="B43" s="38" t="s">
        <v>45</v>
      </c>
      <c r="C43" s="6">
        <v>242</v>
      </c>
      <c r="D43" s="22">
        <f t="shared" si="0"/>
        <v>5.8730736561096956E-3</v>
      </c>
      <c r="E43" s="23">
        <f t="shared" si="3"/>
        <v>0.97335274845285746</v>
      </c>
      <c r="F43" s="34">
        <v>2.6766914700000006</v>
      </c>
      <c r="G43" s="22">
        <f t="shared" si="1"/>
        <v>2.0639108904812294E-2</v>
      </c>
      <c r="H43" s="22">
        <f t="shared" si="4"/>
        <v>0.81878977938900466</v>
      </c>
      <c r="I43" s="7">
        <f t="shared" si="2"/>
        <v>11060.708553719011</v>
      </c>
    </row>
    <row r="44" spans="2:9" ht="17.100000000000001" customHeight="1">
      <c r="B44" s="39" t="s">
        <v>46</v>
      </c>
      <c r="C44" s="8">
        <v>156</v>
      </c>
      <c r="D44" s="24">
        <f t="shared" si="0"/>
        <v>3.7859483072442664E-3</v>
      </c>
      <c r="E44" s="25">
        <f t="shared" si="3"/>
        <v>0.97713869676010168</v>
      </c>
      <c r="F44" s="32">
        <v>1.8278936999999993</v>
      </c>
      <c r="G44" s="24">
        <f t="shared" si="1"/>
        <v>1.409430170176478E-2</v>
      </c>
      <c r="H44" s="24">
        <f t="shared" si="4"/>
        <v>0.83288408109076939</v>
      </c>
      <c r="I44" s="9">
        <f t="shared" si="2"/>
        <v>11717.267307692304</v>
      </c>
    </row>
    <row r="45" spans="2:9" ht="17.100000000000001" customHeight="1">
      <c r="B45" s="40" t="s">
        <v>47</v>
      </c>
      <c r="C45" s="10">
        <v>168</v>
      </c>
      <c r="D45" s="26">
        <f t="shared" si="0"/>
        <v>4.0771751001092097E-3</v>
      </c>
      <c r="E45" s="27">
        <f t="shared" si="3"/>
        <v>0.98121587186021086</v>
      </c>
      <c r="F45" s="33">
        <v>2.0241772099999995</v>
      </c>
      <c r="G45" s="26">
        <f t="shared" si="1"/>
        <v>1.5607780854858512E-2</v>
      </c>
      <c r="H45" s="26">
        <f t="shared" si="4"/>
        <v>0.84849186194562787</v>
      </c>
      <c r="I45" s="7">
        <f t="shared" si="2"/>
        <v>12048.673869047616</v>
      </c>
    </row>
    <row r="46" spans="2:9" ht="17.100000000000001" customHeight="1">
      <c r="B46" s="38" t="s">
        <v>48</v>
      </c>
      <c r="C46" s="6">
        <v>298</v>
      </c>
      <c r="D46" s="22">
        <f t="shared" si="0"/>
        <v>7.2321320228127652E-3</v>
      </c>
      <c r="E46" s="23">
        <f t="shared" si="3"/>
        <v>0.98844800388302367</v>
      </c>
      <c r="F46" s="34">
        <v>4.1997321299999992</v>
      </c>
      <c r="G46" s="22">
        <f t="shared" si="1"/>
        <v>3.2382786650457428E-2</v>
      </c>
      <c r="H46" s="22">
        <f t="shared" si="4"/>
        <v>0.88087464859608533</v>
      </c>
      <c r="I46" s="7">
        <f t="shared" si="2"/>
        <v>14093.060838926171</v>
      </c>
    </row>
    <row r="47" spans="2:9" ht="17.100000000000001" customHeight="1">
      <c r="B47" s="38" t="s">
        <v>49</v>
      </c>
      <c r="C47" s="6">
        <v>128</v>
      </c>
      <c r="D47" s="22">
        <f t="shared" si="0"/>
        <v>3.1064191238927316E-3</v>
      </c>
      <c r="E47" s="23">
        <f t="shared" si="3"/>
        <v>0.99155442300691643</v>
      </c>
      <c r="F47" s="34">
        <v>2.3687052899999999</v>
      </c>
      <c r="G47" s="22">
        <f t="shared" si="1"/>
        <v>1.8264326311659286E-2</v>
      </c>
      <c r="H47" s="22">
        <f t="shared" si="4"/>
        <v>0.89913897490774464</v>
      </c>
      <c r="I47" s="7">
        <f t="shared" si="2"/>
        <v>18505.510078125</v>
      </c>
    </row>
    <row r="48" spans="2:9" ht="17.100000000000001" customHeight="1">
      <c r="B48" s="38" t="s">
        <v>50</v>
      </c>
      <c r="C48" s="6">
        <v>81</v>
      </c>
      <c r="D48" s="22">
        <f t="shared" si="0"/>
        <v>1.9657808518383692E-3</v>
      </c>
      <c r="E48" s="23">
        <f t="shared" si="3"/>
        <v>0.99352020385875484</v>
      </c>
      <c r="F48" s="34">
        <v>1.66017192</v>
      </c>
      <c r="G48" s="22">
        <f t="shared" si="1"/>
        <v>1.2801052882494267E-2</v>
      </c>
      <c r="H48" s="22">
        <f t="shared" si="4"/>
        <v>0.91194002779023886</v>
      </c>
      <c r="I48" s="7">
        <f t="shared" si="2"/>
        <v>20495.949629629627</v>
      </c>
    </row>
    <row r="49" spans="2:9" ht="17.100000000000001" customHeight="1">
      <c r="B49" s="38" t="s">
        <v>51</v>
      </c>
      <c r="C49" s="6">
        <v>63</v>
      </c>
      <c r="D49" s="22">
        <f t="shared" si="0"/>
        <v>1.5289406625409539E-3</v>
      </c>
      <c r="E49" s="23">
        <f t="shared" si="3"/>
        <v>0.99504914452129578</v>
      </c>
      <c r="F49" s="34">
        <v>1.4696795099999997</v>
      </c>
      <c r="G49" s="22">
        <f t="shared" si="1"/>
        <v>1.1332227042984956E-2</v>
      </c>
      <c r="H49" s="22">
        <f t="shared" si="4"/>
        <v>0.92327225483322384</v>
      </c>
      <c r="I49" s="7">
        <f t="shared" si="2"/>
        <v>23328.246190476188</v>
      </c>
    </row>
    <row r="50" spans="2:9" ht="17.100000000000001" customHeight="1">
      <c r="B50" s="39" t="s">
        <v>52</v>
      </c>
      <c r="C50" s="8">
        <v>33</v>
      </c>
      <c r="D50" s="24">
        <f t="shared" si="0"/>
        <v>8.0087368037859484E-4</v>
      </c>
      <c r="E50" s="25">
        <f t="shared" si="3"/>
        <v>0.9958500182016744</v>
      </c>
      <c r="F50" s="32">
        <v>0.82435630999999998</v>
      </c>
      <c r="G50" s="24">
        <f t="shared" si="1"/>
        <v>6.3563469488917973E-3</v>
      </c>
      <c r="H50" s="24">
        <f t="shared" si="4"/>
        <v>0.92962860178211559</v>
      </c>
      <c r="I50" s="7">
        <f t="shared" si="2"/>
        <v>24980.49424242424</v>
      </c>
    </row>
    <row r="51" spans="2:9" ht="17.100000000000001" customHeight="1">
      <c r="B51" s="38" t="s">
        <v>53</v>
      </c>
      <c r="C51" s="6">
        <v>25</v>
      </c>
      <c r="D51" s="22">
        <f t="shared" si="0"/>
        <v>6.0672248513529909E-4</v>
      </c>
      <c r="E51" s="23">
        <f t="shared" si="3"/>
        <v>0.99645674068680967</v>
      </c>
      <c r="F51" s="34">
        <v>0.75341612000000002</v>
      </c>
      <c r="G51" s="22">
        <f t="shared" si="1"/>
        <v>5.809349910365697E-3</v>
      </c>
      <c r="H51" s="22">
        <f t="shared" si="4"/>
        <v>0.93543795169248134</v>
      </c>
      <c r="I51" s="11">
        <f t="shared" si="2"/>
        <v>30136.644799999998</v>
      </c>
    </row>
    <row r="52" spans="2:9" ht="17.100000000000001" customHeight="1">
      <c r="B52" s="38" t="s">
        <v>54</v>
      </c>
      <c r="C52" s="6">
        <v>67</v>
      </c>
      <c r="D52" s="22">
        <f t="shared" si="0"/>
        <v>1.6260162601626016E-3</v>
      </c>
      <c r="E52" s="23">
        <f t="shared" si="3"/>
        <v>0.99808275694697224</v>
      </c>
      <c r="F52" s="34">
        <v>2.5726922200000004</v>
      </c>
      <c r="G52" s="22">
        <f t="shared" si="1"/>
        <v>1.9837204064143899E-2</v>
      </c>
      <c r="H52" s="22">
        <f t="shared" si="4"/>
        <v>0.95527515575662525</v>
      </c>
      <c r="I52" s="7">
        <f t="shared" si="2"/>
        <v>38398.391343283583</v>
      </c>
    </row>
    <row r="53" spans="2:9" ht="17.100000000000001" customHeight="1">
      <c r="B53" s="38" t="s">
        <v>55</v>
      </c>
      <c r="C53" s="6">
        <v>36</v>
      </c>
      <c r="D53" s="22">
        <f t="shared" si="0"/>
        <v>8.7368037859483078E-4</v>
      </c>
      <c r="E53" s="23">
        <f t="shared" si="3"/>
        <v>0.99895643732556705</v>
      </c>
      <c r="F53" s="34">
        <v>1.8905613700000004</v>
      </c>
      <c r="G53" s="22">
        <f t="shared" si="1"/>
        <v>1.4577511993439098E-2</v>
      </c>
      <c r="H53" s="22">
        <f t="shared" si="4"/>
        <v>0.9698526677500644</v>
      </c>
      <c r="I53" s="7">
        <f t="shared" si="2"/>
        <v>52515.593611111122</v>
      </c>
    </row>
    <row r="54" spans="2:9" ht="17.100000000000001" customHeight="1">
      <c r="B54" s="38" t="s">
        <v>56</v>
      </c>
      <c r="C54" s="6">
        <v>19</v>
      </c>
      <c r="D54" s="22">
        <f t="shared" si="0"/>
        <v>4.6110908870282733E-4</v>
      </c>
      <c r="E54" s="23">
        <f t="shared" si="3"/>
        <v>0.99941754641426983</v>
      </c>
      <c r="F54" s="34">
        <v>1.6095493999999997</v>
      </c>
      <c r="G54" s="22">
        <f t="shared" si="1"/>
        <v>1.2410718876866025E-2</v>
      </c>
      <c r="H54" s="22">
        <f t="shared" si="4"/>
        <v>0.98226338662693047</v>
      </c>
      <c r="I54" s="7">
        <f t="shared" si="2"/>
        <v>84713.126315789457</v>
      </c>
    </row>
    <row r="55" spans="2:9" ht="17.100000000000001" customHeight="1" thickBot="1">
      <c r="B55" s="41" t="s">
        <v>57</v>
      </c>
      <c r="C55" s="12">
        <v>24</v>
      </c>
      <c r="D55" s="28">
        <f t="shared" si="0"/>
        <v>5.8245358572988715E-4</v>
      </c>
      <c r="E55" s="23">
        <f t="shared" si="3"/>
        <v>0.99999999999999967</v>
      </c>
      <c r="F55" s="35">
        <v>2.3002660600000002</v>
      </c>
      <c r="G55" s="28">
        <f t="shared" si="1"/>
        <v>1.773661337306966E-2</v>
      </c>
      <c r="H55" s="22">
        <f t="shared" si="4"/>
        <v>1.0000000000000002</v>
      </c>
      <c r="I55" s="7">
        <f t="shared" si="2"/>
        <v>95844.419166666674</v>
      </c>
    </row>
    <row r="56" spans="2:9" ht="17.100000000000001" customHeight="1" thickTop="1" thickBot="1">
      <c r="B56" s="13" t="s">
        <v>8</v>
      </c>
      <c r="C56" s="14">
        <v>41205</v>
      </c>
      <c r="D56" s="15">
        <f t="shared" si="0"/>
        <v>1</v>
      </c>
      <c r="E56" s="16"/>
      <c r="F56" s="36">
        <v>129.69026338999998</v>
      </c>
      <c r="G56" s="15">
        <f t="shared" si="1"/>
        <v>1</v>
      </c>
      <c r="H56" s="16"/>
      <c r="I56" s="17">
        <f>F56*10^6/C56</f>
        <v>3147.4399560732918</v>
      </c>
    </row>
    <row r="57" spans="2:9" ht="15.75" customHeight="1" thickTop="1">
      <c r="B57" s="18" t="s">
        <v>65</v>
      </c>
    </row>
    <row r="58" spans="2:9" ht="12" customHeight="1">
      <c r="B58" s="18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I.50</vt:lpstr>
      <vt:lpstr>I.50!Área_de_impresión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2019-09-19T16:31:16Z</dcterms:modified>
</cp:coreProperties>
</file>