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51" sheetId="173" r:id="rId1"/>
  </sheets>
  <definedNames>
    <definedName name="_xlnm.Print_Area" localSheetId="0">I.51!$A$2:$I$58</definedName>
  </definedNames>
  <calcPr calcId="162913"/>
</workbook>
</file>

<file path=xl/calcChain.xml><?xml version="1.0" encoding="utf-8"?>
<calcChain xmlns="http://schemas.openxmlformats.org/spreadsheetml/2006/main">
  <c r="I9" i="173" l="1"/>
  <c r="I10" i="173"/>
  <c r="D27" i="173"/>
  <c r="G27" i="173"/>
  <c r="D28" i="173"/>
  <c r="G28" i="173"/>
  <c r="D29" i="173"/>
  <c r="G29" i="173"/>
  <c r="D30" i="173"/>
  <c r="G30" i="173"/>
  <c r="D31" i="173"/>
  <c r="G31" i="173"/>
  <c r="D32" i="173"/>
  <c r="G32" i="173"/>
  <c r="D33" i="173"/>
  <c r="G33" i="173"/>
  <c r="D34" i="173"/>
  <c r="G34" i="173"/>
  <c r="D35" i="173"/>
  <c r="G35" i="173"/>
  <c r="D36" i="173"/>
  <c r="G36" i="173"/>
  <c r="D37" i="173"/>
  <c r="G37" i="173"/>
  <c r="D38" i="173"/>
  <c r="G38" i="173"/>
  <c r="D39" i="173"/>
  <c r="G39" i="173"/>
  <c r="D40" i="173"/>
  <c r="G40" i="173"/>
  <c r="D41" i="173"/>
  <c r="G41" i="173"/>
  <c r="G42" i="173" l="1"/>
  <c r="G43" i="173"/>
  <c r="G44" i="173"/>
  <c r="G45" i="173"/>
  <c r="G46" i="173"/>
  <c r="G47" i="173"/>
  <c r="G48" i="173"/>
  <c r="G49" i="173"/>
  <c r="G50" i="173"/>
  <c r="G51" i="173"/>
  <c r="G52" i="173"/>
  <c r="G53" i="173"/>
  <c r="G54" i="173"/>
  <c r="G55" i="173"/>
  <c r="D42" i="173"/>
  <c r="D43" i="173"/>
  <c r="D44" i="173"/>
  <c r="D45" i="173"/>
  <c r="D46" i="173"/>
  <c r="D47" i="173"/>
  <c r="D48" i="173"/>
  <c r="D49" i="173"/>
  <c r="D50" i="173"/>
  <c r="D51" i="173"/>
  <c r="D52" i="173"/>
  <c r="D53" i="173"/>
  <c r="D54" i="173"/>
  <c r="D55" i="173"/>
  <c r="I11" i="173" l="1"/>
  <c r="I12" i="173"/>
  <c r="G11" i="173"/>
  <c r="G12" i="173"/>
  <c r="D11" i="173"/>
  <c r="D12" i="173"/>
  <c r="I56" i="173"/>
  <c r="I13" i="173"/>
  <c r="I14" i="173"/>
  <c r="I15" i="173"/>
  <c r="I16" i="173"/>
  <c r="I17" i="173"/>
  <c r="I18" i="173"/>
  <c r="I19" i="173"/>
  <c r="I20" i="173"/>
  <c r="I21" i="173"/>
  <c r="I22" i="173"/>
  <c r="I23" i="173"/>
  <c r="I24" i="173"/>
  <c r="I25" i="173"/>
  <c r="I26" i="173"/>
  <c r="G26" i="173"/>
  <c r="G25" i="173"/>
  <c r="G24" i="173"/>
  <c r="G23" i="173"/>
  <c r="G22" i="173"/>
  <c r="G21" i="173"/>
  <c r="G20" i="173"/>
  <c r="G19" i="173"/>
  <c r="G18" i="173"/>
  <c r="G17" i="173"/>
  <c r="G16" i="173"/>
  <c r="G15" i="173"/>
  <c r="G14" i="173"/>
  <c r="G13" i="173"/>
  <c r="G10" i="173"/>
  <c r="G9" i="173"/>
  <c r="H9" i="173" s="1"/>
  <c r="D26" i="173"/>
  <c r="D25" i="173"/>
  <c r="D24" i="173"/>
  <c r="D23" i="173"/>
  <c r="D22" i="173"/>
  <c r="D21" i="173"/>
  <c r="D20" i="173"/>
  <c r="D19" i="173"/>
  <c r="D18" i="173"/>
  <c r="D17" i="173"/>
  <c r="D16" i="173"/>
  <c r="D15" i="173"/>
  <c r="D14" i="173"/>
  <c r="D13" i="173"/>
  <c r="D10" i="173"/>
  <c r="D9" i="173"/>
  <c r="E9" i="173" s="1"/>
  <c r="D56" i="173"/>
  <c r="G56" i="173"/>
  <c r="H10" i="173" l="1"/>
  <c r="H11" i="173" s="1"/>
  <c r="H12" i="173" s="1"/>
  <c r="H13" i="173" s="1"/>
  <c r="H14" i="173" s="1"/>
  <c r="H15" i="173" s="1"/>
  <c r="H16" i="173" s="1"/>
  <c r="H17" i="173" s="1"/>
  <c r="H18" i="173" s="1"/>
  <c r="H19" i="173" s="1"/>
  <c r="H20" i="173" s="1"/>
  <c r="H21" i="173" s="1"/>
  <c r="H22" i="173" s="1"/>
  <c r="H23" i="173" s="1"/>
  <c r="H24" i="173" s="1"/>
  <c r="H25" i="173" s="1"/>
  <c r="H26" i="173" s="1"/>
  <c r="H27" i="173" s="1"/>
  <c r="H28" i="173" s="1"/>
  <c r="H29" i="173" s="1"/>
  <c r="H30" i="173" s="1"/>
  <c r="H31" i="173" s="1"/>
  <c r="H32" i="173" s="1"/>
  <c r="H33" i="173" s="1"/>
  <c r="H34" i="173" s="1"/>
  <c r="H35" i="173" s="1"/>
  <c r="H36" i="173" s="1"/>
  <c r="H37" i="173" s="1"/>
  <c r="H38" i="173" s="1"/>
  <c r="H39" i="173" s="1"/>
  <c r="H40" i="173" s="1"/>
  <c r="H41" i="173" s="1"/>
  <c r="H42" i="173" s="1"/>
  <c r="H43" i="173" s="1"/>
  <c r="H44" i="173" s="1"/>
  <c r="H45" i="173" s="1"/>
  <c r="H46" i="173" s="1"/>
  <c r="H47" i="173" s="1"/>
  <c r="H48" i="173" s="1"/>
  <c r="H49" i="173" s="1"/>
  <c r="H50" i="173" s="1"/>
  <c r="H51" i="173" s="1"/>
  <c r="H52" i="173" s="1"/>
  <c r="H53" i="173" s="1"/>
  <c r="H54" i="173" s="1"/>
  <c r="H55" i="173" s="1"/>
  <c r="E10" i="173"/>
  <c r="E11" i="173" s="1"/>
  <c r="E12" i="173" s="1"/>
  <c r="E13" i="173" s="1"/>
  <c r="E14" i="173" s="1"/>
  <c r="E15" i="173" s="1"/>
  <c r="E16" i="173" s="1"/>
  <c r="E17" i="173" s="1"/>
  <c r="E18" i="173" s="1"/>
  <c r="E19" i="173" s="1"/>
  <c r="E20" i="173" s="1"/>
  <c r="E21" i="173" s="1"/>
  <c r="E22" i="173" s="1"/>
  <c r="E23" i="173" s="1"/>
  <c r="E24" i="173" s="1"/>
  <c r="E25" i="173" s="1"/>
  <c r="E26" i="173" s="1"/>
  <c r="E27" i="173" s="1"/>
  <c r="E28" i="173" s="1"/>
  <c r="E29" i="173" s="1"/>
  <c r="E30" i="173" s="1"/>
  <c r="E31" i="173" s="1"/>
  <c r="E32" i="173" s="1"/>
  <c r="E33" i="173" s="1"/>
  <c r="E34" i="173" s="1"/>
  <c r="E35" i="173" s="1"/>
  <c r="E36" i="173" s="1"/>
  <c r="E37" i="173" s="1"/>
  <c r="E38" i="173" s="1"/>
  <c r="E39" i="173" s="1"/>
  <c r="E40" i="173" s="1"/>
  <c r="E41" i="173" s="1"/>
  <c r="E42" i="173" s="1"/>
  <c r="E43" i="173" s="1"/>
  <c r="E44" i="173" s="1"/>
  <c r="E45" i="173" s="1"/>
  <c r="E46" i="173" s="1"/>
  <c r="E47" i="173" s="1"/>
  <c r="E48" i="173" s="1"/>
  <c r="E49" i="173" s="1"/>
  <c r="E50" i="173" s="1"/>
  <c r="E51" i="173" s="1"/>
  <c r="E52" i="173" s="1"/>
  <c r="E53" i="173" s="1"/>
  <c r="E54" i="173" s="1"/>
  <c r="E55" i="173" s="1"/>
</calcChain>
</file>

<file path=xl/sharedStrings.xml><?xml version="1.0" encoding="utf-8"?>
<sst xmlns="http://schemas.openxmlformats.org/spreadsheetml/2006/main" count="100" uniqueCount="68">
  <si>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</si>
  <si>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</si>
  <si>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</si>
  <si>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</si>
  <si>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</si>
  <si>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</si>
  <si>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</si>
  <si>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</si>
  <si>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</si>
  <si>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</si>
  <si>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</si>
  <si>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</si>
  <si>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</si>
  <si>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</si>
  <si>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</si>
  <si>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</si>
  <si>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</si>
  <si>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</si>
  <si>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</si>
  <si>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</si>
  <si>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</si>
  <si>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</si>
  <si>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</si>
  <si>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</si>
  <si>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</si>
  <si>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</si>
  <si>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</si>
  <si>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</si>
  <si>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</si>
  <si>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</si>
  <si>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</si>
  <si>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</si>
  <si>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</si>
  <si>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</si>
  <si>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</si>
  <si>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</si>
  <si>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</si>
  <si>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</si>
  <si>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</si>
  <si>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</si>
  <si>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</si>
  <si>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</si>
  <si>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</si>
  <si>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</si>
  <si>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</si>
  <si>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</si>
  <si>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</si>
  <si>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</si>
  <si>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</si>
  <si>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</si>
  <si>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</si>
  <si>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</si>
  <si>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</si>
  <si>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</si>
  <si>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</si>
  <si>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</si>
  <si>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</si>
  <si>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</si>
  <si>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</si>
  <si>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</si>
  <si>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</si>
  <si>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</si>
  <si>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</si>
  <si>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</si>
  <si>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</si>
  <si>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s.e.: secreto estadístico</t>
  </si>
  <si>
    <t>IRPF  2016</t>
  </si>
  <si>
    <t>I.51. DEDUCCIÓN POR ALQUILER DE LA VIVIENDA HABITUAL (RÉGIMEN TRANSITORIO)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</si>
</sst>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1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6" fontId="7" fillId="0" borderId="0" xfId="0" applyNumberFormat="1" applyFont="1" applyBorder="1" applyAlignment="1">
      <alignment horizontal="right" vertical="center" indent="1"/>
    </xf>
    <xf numFmtId="165" fontId="7" fillId="0" borderId="38" xfId="0" applyNumberFormat="1" applyFont="1" applyBorder="1" applyAlignment="1" applyProtection="1">
      <alignment horizontal="right" vertical="center" indent="1"/>
    </xf>
    <xf numFmtId="165" fontId="7" fillId="0" borderId="11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5" xfId="0" applyNumberFormat="1" applyFont="1" applyBorder="1" applyAlignment="1" applyProtection="1">
      <alignment horizontal="right" vertical="center" indent="1"/>
    </xf>
    <xf numFmtId="165" fontId="7" fillId="0" borderId="39" xfId="0" applyNumberFormat="1" applyFont="1" applyBorder="1" applyAlignment="1" applyProtection="1">
      <alignment horizontal="right" vertical="center" indent="1"/>
    </xf>
    <xf numFmtId="165" fontId="7" fillId="0" borderId="40" xfId="0" applyNumberFormat="1" applyFont="1" applyBorder="1" applyAlignment="1" applyProtection="1">
      <alignment horizontal="right" vertical="center" indent="1"/>
    </xf>
    <xf numFmtId="165" fontId="7" fillId="0" borderId="41" xfId="0" applyNumberFormat="1" applyFont="1" applyBorder="1" applyAlignment="1" applyProtection="1">
      <alignment horizontal="right" vertical="center" indent="1"/>
    </xf>
    <xf numFmtId="165" fontId="7" fillId="0" borderId="42" xfId="0" applyNumberFormat="1" applyFont="1" applyBorder="1" applyAlignment="1" applyProtection="1">
      <alignment horizontal="right" vertical="center" indent="1"/>
    </xf>
    <xf numFmtId="166" fontId="7" fillId="0" borderId="38" xfId="0" applyNumberFormat="1" applyFont="1" applyBorder="1" applyAlignment="1">
      <alignment horizontal="right" vertical="center" indent="1"/>
    </xf>
    <xf numFmtId="166" fontId="7" fillId="0" borderId="39" xfId="0" applyNumberFormat="1" applyFont="1" applyBorder="1" applyAlignment="1">
      <alignment horizontal="right" vertical="center" indent="1"/>
    </xf>
    <xf numFmtId="166" fontId="7" fillId="0" borderId="41" xfId="0" applyNumberFormat="1" applyFont="1" applyBorder="1" applyAlignment="1">
      <alignment horizontal="right" vertical="center" indent="1"/>
    </xf>
    <xf numFmtId="166" fontId="7" fillId="0" borderId="27" xfId="0" applyNumberFormat="1" applyFont="1" applyBorder="1" applyAlignment="1">
      <alignment horizontal="right" vertical="center" indent="1"/>
    </xf>
    <xf numFmtId="166" fontId="7" fillId="0" borderId="30" xfId="0" applyNumberFormat="1" applyFont="1" applyBorder="1" applyAlignment="1">
      <alignment horizontal="right" vertical="center" indent="1"/>
    </xf>
    <xf numFmtId="166" fontId="7" fillId="0" borderId="25" xfId="0" applyNumberFormat="1" applyFont="1" applyBorder="1" applyAlignment="1">
      <alignment horizontal="right" vertical="center" indent="1"/>
    </xf>
    <xf numFmtId="166" fontId="7" fillId="0" borderId="33" xfId="0" applyNumberFormat="1" applyFont="1" applyBorder="1" applyAlignment="1">
      <alignment horizontal="right" vertical="center" indent="1"/>
    </xf>
    <xf numFmtId="166" fontId="8" fillId="2" borderId="43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164" fontId="7" fillId="0" borderId="19" xfId="2" quotePrefix="1" applyFont="1" applyBorder="1" applyAlignment="1" applyProtection="1">
      <alignment horizontal="right" vertical="center" indent="1"/>
    </xf>
    <xf numFmtId="164" fontId="7" fillId="0" borderId="28" xfId="2" quotePrefix="1" applyFont="1" applyBorder="1" applyAlignment="1" applyProtection="1">
      <alignment horizontal="right" vertical="center" indent="1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</cellXfs>
  <cellStyles count="3">
    <cellStyle name="Millares" xfId="2" builtinId="3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.95" customHeight="1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6" t="s">
        <v>67</v>
      </c>
      <c r="C4" s="67"/>
      <c r="D4" s="67"/>
      <c r="E4" s="67"/>
      <c r="F4" s="67"/>
      <c r="G4" s="68"/>
      <c r="H4" s="67"/>
      <c r="I4" s="68"/>
    </row>
    <row r="5" spans="2:10" ht="19.5" customHeight="1" thickTop="1">
      <c r="B5" s="56" t="s">
        <v>59</v>
      </c>
      <c r="C5" s="60" t="s">
        <v>61</v>
      </c>
      <c r="D5" s="61"/>
      <c r="E5" s="62"/>
      <c r="F5" s="63" t="s">
        <v>0</v>
      </c>
      <c r="G5" s="64"/>
      <c r="H5" s="64"/>
      <c r="I5" s="65"/>
    </row>
    <row r="6" spans="2:10" ht="17.100000000000001" customHeight="1">
      <c r="B6" s="57" t="s">
        <v>60</v>
      </c>
      <c r="C6" s="43"/>
      <c r="D6" s="74" t="s">
        <v>2</v>
      </c>
      <c r="E6" s="75"/>
      <c r="F6" s="46" t="s">
        <v>3</v>
      </c>
      <c r="G6" s="49" t="s">
        <v>2</v>
      </c>
      <c r="H6" s="50"/>
      <c r="I6" s="53" t="s">
        <v>4</v>
      </c>
    </row>
    <row r="7" spans="2:10" ht="17.100000000000001" customHeight="1">
      <c r="B7" s="58" t="s">
        <v>10</v>
      </c>
      <c r="C7" s="44" t="s">
        <v>1</v>
      </c>
      <c r="D7" s="76" t="s">
        <v>62</v>
      </c>
      <c r="E7" s="77"/>
      <c r="F7" s="47" t="s">
        <v>64</v>
      </c>
      <c r="G7" s="51" t="s">
        <v>5</v>
      </c>
      <c r="H7" s="52"/>
      <c r="I7" s="54" t="s">
        <v>63</v>
      </c>
    </row>
    <row r="8" spans="2:10" ht="19.5" customHeight="1">
      <c r="B8" s="59"/>
      <c r="C8" s="45"/>
      <c r="D8" s="40" t="s">
        <v>6</v>
      </c>
      <c r="E8" s="41" t="s">
        <v>9</v>
      </c>
      <c r="F8" s="48" t="s">
        <v>7</v>
      </c>
      <c r="G8" s="42" t="s">
        <v>6</v>
      </c>
      <c r="H8" s="42" t="s">
        <v>9</v>
      </c>
      <c r="I8" s="55" t="s">
        <v>10</v>
      </c>
    </row>
    <row r="9" spans="2:10" ht="17.100000000000001" customHeight="1">
      <c r="B9" s="35" t="s">
        <v>12</v>
      </c>
      <c r="C9" s="5">
        <v>20</v>
      </c>
      <c r="D9" s="19">
        <f t="shared" ref="D9:D56" si="0">C9/$C$56</f>
        <v>3.5348616896992366E-5</v>
      </c>
      <c r="E9" s="20">
        <f>D9</f>
        <v>3.5348616896992366E-5</v>
      </c>
      <c r="F9" s="27">
        <v>1.0629679999999999E-2</v>
      </c>
      <c r="G9" s="19">
        <f t="shared" ref="G9:G56" si="1">F9/$F$56</f>
        <v>4.5931547361056075E-5</v>
      </c>
      <c r="H9" s="19">
        <f>G9</f>
        <v>4.5931547361056075E-5</v>
      </c>
      <c r="I9" s="7">
        <f t="shared" ref="I9:I26" si="2">F9*10^6/C9</f>
        <v>531.48399999999992</v>
      </c>
      <c r="J9" s="2"/>
    </row>
    <row r="10" spans="2:10" ht="17.100000000000001" customHeight="1">
      <c r="B10" s="36" t="s">
        <v>13</v>
      </c>
      <c r="C10" s="6">
        <v>20</v>
      </c>
      <c r="D10" s="21">
        <f t="shared" si="0"/>
        <v>3.5348616896992366E-5</v>
      </c>
      <c r="E10" s="22">
        <f>D10+E9</f>
        <v>7.0697233793984732E-5</v>
      </c>
      <c r="F10" s="18">
        <v>9.0554199999999981E-3</v>
      </c>
      <c r="G10" s="21">
        <f t="shared" si="1"/>
        <v>3.9129066218762405E-5</v>
      </c>
      <c r="H10" s="21">
        <f>G10+H9</f>
        <v>8.506061357981848E-5</v>
      </c>
      <c r="I10" s="7">
        <f t="shared" si="2"/>
        <v>452.7709999999999</v>
      </c>
    </row>
    <row r="11" spans="2:10" ht="17.100000000000001" customHeight="1">
      <c r="B11" s="36" t="s">
        <v>14</v>
      </c>
      <c r="C11" s="6">
        <v>36</v>
      </c>
      <c r="D11" s="21">
        <f t="shared" si="0"/>
        <v>6.3627510414586254E-5</v>
      </c>
      <c r="E11" s="22">
        <f>D11+E10</f>
        <v>1.3432474420857097E-4</v>
      </c>
      <c r="F11" s="18">
        <v>1.7081329999999999E-2</v>
      </c>
      <c r="G11" s="21">
        <f t="shared" si="1"/>
        <v>7.3809551922995612E-5</v>
      </c>
      <c r="H11" s="21">
        <f>G11+H10</f>
        <v>1.5887016550281409E-4</v>
      </c>
      <c r="I11" s="7">
        <f t="shared" si="2"/>
        <v>474.48138888888883</v>
      </c>
    </row>
    <row r="12" spans="2:10" ht="17.100000000000001" customHeight="1">
      <c r="B12" s="36" t="s">
        <v>15</v>
      </c>
      <c r="C12" s="6">
        <v>44</v>
      </c>
      <c r="D12" s="21">
        <f t="shared" si="0"/>
        <v>7.7766957173383197E-5</v>
      </c>
      <c r="E12" s="22">
        <f>D12+E11</f>
        <v>2.1209170138195417E-4</v>
      </c>
      <c r="F12" s="18">
        <v>2.0399959999999998E-2</v>
      </c>
      <c r="G12" s="21">
        <f t="shared" si="1"/>
        <v>8.8149570721192866E-5</v>
      </c>
      <c r="H12" s="21">
        <f>G12+H11</f>
        <v>2.4701973622400696E-4</v>
      </c>
      <c r="I12" s="7">
        <f t="shared" si="2"/>
        <v>463.63545454545454</v>
      </c>
    </row>
    <row r="13" spans="2:10" ht="17.100000000000001" customHeight="1">
      <c r="B13" s="36" t="s">
        <v>16</v>
      </c>
      <c r="C13" s="6">
        <v>3595</v>
      </c>
      <c r="D13" s="21">
        <f t="shared" si="0"/>
        <v>6.3539138872343772E-3</v>
      </c>
      <c r="E13" s="22">
        <f>D13+E12</f>
        <v>6.5660055886163316E-3</v>
      </c>
      <c r="F13" s="18">
        <v>1.4409022799999995</v>
      </c>
      <c r="G13" s="21">
        <f t="shared" si="1"/>
        <v>6.2262336511046115E-3</v>
      </c>
      <c r="H13" s="21">
        <f>G13+H12</f>
        <v>6.4732533873286188E-3</v>
      </c>
      <c r="I13" s="7">
        <f t="shared" si="2"/>
        <v>400.80731015299017</v>
      </c>
    </row>
    <row r="14" spans="2:10" ht="17.100000000000001" customHeight="1">
      <c r="B14" s="37" t="s">
        <v>17</v>
      </c>
      <c r="C14" s="8">
        <v>16134</v>
      </c>
      <c r="D14" s="23">
        <f t="shared" si="0"/>
        <v>2.8515729250803739E-2</v>
      </c>
      <c r="E14" s="24">
        <f t="shared" ref="E14:E26" si="3">D14+E13</f>
        <v>3.5081734839420071E-2</v>
      </c>
      <c r="F14" s="28">
        <v>6.5590072699999977</v>
      </c>
      <c r="G14" s="23">
        <f t="shared" si="1"/>
        <v>2.834190239626367E-2</v>
      </c>
      <c r="H14" s="23">
        <f t="shared" ref="H14:H26" si="4">G14+H13</f>
        <v>3.4815155783592289E-2</v>
      </c>
      <c r="I14" s="7">
        <f t="shared" si="2"/>
        <v>406.53323850254105</v>
      </c>
    </row>
    <row r="15" spans="2:10" ht="17.100000000000001" customHeight="1">
      <c r="B15" s="36" t="s">
        <v>18</v>
      </c>
      <c r="C15" s="6">
        <v>23537</v>
      </c>
      <c r="D15" s="21">
        <f t="shared" si="0"/>
        <v>4.1600019795225464E-2</v>
      </c>
      <c r="E15" s="22">
        <f t="shared" si="3"/>
        <v>7.6681754634645535E-2</v>
      </c>
      <c r="F15" s="18">
        <v>9.6215735600000034</v>
      </c>
      <c r="G15" s="21">
        <f t="shared" si="1"/>
        <v>4.157545303894615E-2</v>
      </c>
      <c r="H15" s="21">
        <f t="shared" si="4"/>
        <v>7.6390608822538439E-2</v>
      </c>
      <c r="I15" s="11">
        <f t="shared" si="2"/>
        <v>408.7850431235928</v>
      </c>
    </row>
    <row r="16" spans="2:10" ht="17.100000000000001" customHeight="1">
      <c r="B16" s="36" t="s">
        <v>19</v>
      </c>
      <c r="C16" s="6">
        <v>30948</v>
      </c>
      <c r="D16" s="21">
        <f t="shared" si="0"/>
        <v>5.4698449786405985E-2</v>
      </c>
      <c r="E16" s="22">
        <f t="shared" si="3"/>
        <v>0.13138020442105153</v>
      </c>
      <c r="F16" s="18">
        <v>13.032151510000006</v>
      </c>
      <c r="G16" s="21">
        <f t="shared" si="1"/>
        <v>5.6312784984874777E-2</v>
      </c>
      <c r="H16" s="21">
        <f t="shared" si="4"/>
        <v>0.13270339380741322</v>
      </c>
      <c r="I16" s="7">
        <f t="shared" si="2"/>
        <v>421.09834270389058</v>
      </c>
    </row>
    <row r="17" spans="2:9" ht="17.100000000000001" customHeight="1">
      <c r="B17" s="36" t="s">
        <v>20</v>
      </c>
      <c r="C17" s="6">
        <v>35262</v>
      </c>
      <c r="D17" s="21">
        <f t="shared" si="0"/>
        <v>6.2323146451087233E-2</v>
      </c>
      <c r="E17" s="22">
        <f t="shared" si="3"/>
        <v>0.19370335087213875</v>
      </c>
      <c r="F17" s="18">
        <v>15.234397069999998</v>
      </c>
      <c r="G17" s="21">
        <f t="shared" si="1"/>
        <v>6.5828833091667746E-2</v>
      </c>
      <c r="H17" s="21">
        <f t="shared" si="4"/>
        <v>0.19853222689908095</v>
      </c>
      <c r="I17" s="7">
        <f t="shared" si="2"/>
        <v>432.03440162214275</v>
      </c>
    </row>
    <row r="18" spans="2:9" ht="17.100000000000001" customHeight="1">
      <c r="B18" s="36" t="s">
        <v>21</v>
      </c>
      <c r="C18" s="6">
        <v>59920</v>
      </c>
      <c r="D18" s="21">
        <f t="shared" si="0"/>
        <v>0.10590445622338912</v>
      </c>
      <c r="E18" s="22">
        <f t="shared" si="3"/>
        <v>0.29960780709552787</v>
      </c>
      <c r="F18" s="18">
        <v>25.899671889999993</v>
      </c>
      <c r="G18" s="21">
        <f t="shared" si="1"/>
        <v>0.11191418801425325</v>
      </c>
      <c r="H18" s="21">
        <f t="shared" si="4"/>
        <v>0.31044641491333419</v>
      </c>
      <c r="I18" s="7">
        <f t="shared" si="2"/>
        <v>432.23751485313738</v>
      </c>
    </row>
    <row r="19" spans="2:9" ht="17.100000000000001" customHeight="1">
      <c r="B19" s="36" t="s">
        <v>22</v>
      </c>
      <c r="C19" s="6">
        <v>74929</v>
      </c>
      <c r="D19" s="21">
        <f t="shared" si="0"/>
        <v>0.13243182577373705</v>
      </c>
      <c r="E19" s="22">
        <f t="shared" si="3"/>
        <v>0.43203963286926494</v>
      </c>
      <c r="F19" s="18">
        <v>32.833275949999987</v>
      </c>
      <c r="G19" s="21">
        <f t="shared" si="1"/>
        <v>0.14187474781141557</v>
      </c>
      <c r="H19" s="21">
        <f t="shared" si="4"/>
        <v>0.45232116272474976</v>
      </c>
      <c r="I19" s="7">
        <f t="shared" si="2"/>
        <v>438.19183426977526</v>
      </c>
    </row>
    <row r="20" spans="2:9" ht="17.100000000000001" customHeight="1">
      <c r="B20" s="37" t="s">
        <v>23</v>
      </c>
      <c r="C20" s="8">
        <v>71343</v>
      </c>
      <c r="D20" s="23">
        <f t="shared" si="0"/>
        <v>0.1260938187641063</v>
      </c>
      <c r="E20" s="24">
        <f t="shared" si="3"/>
        <v>0.55813345163337125</v>
      </c>
      <c r="F20" s="28">
        <v>32.295447519999982</v>
      </c>
      <c r="G20" s="23">
        <f t="shared" si="1"/>
        <v>0.13955075574348241</v>
      </c>
      <c r="H20" s="23">
        <f t="shared" si="4"/>
        <v>0.59187191846823217</v>
      </c>
      <c r="I20" s="9">
        <f t="shared" si="2"/>
        <v>452.67857421190558</v>
      </c>
    </row>
    <row r="21" spans="2:9" ht="17.100000000000001" customHeight="1">
      <c r="B21" s="38" t="s">
        <v>24</v>
      </c>
      <c r="C21" s="10">
        <v>63596</v>
      </c>
      <c r="D21" s="25">
        <f t="shared" si="0"/>
        <v>0.11240153200905631</v>
      </c>
      <c r="E21" s="26">
        <f t="shared" si="3"/>
        <v>0.67053498364242758</v>
      </c>
      <c r="F21" s="29">
        <v>29.381948479999998</v>
      </c>
      <c r="G21" s="25">
        <f t="shared" si="1"/>
        <v>0.126961334505764</v>
      </c>
      <c r="H21" s="25">
        <f t="shared" si="4"/>
        <v>0.71883325297399614</v>
      </c>
      <c r="I21" s="7">
        <f t="shared" si="2"/>
        <v>462.00937920623932</v>
      </c>
    </row>
    <row r="22" spans="2:9" ht="17.100000000000001" customHeight="1">
      <c r="B22" s="36" t="s">
        <v>25</v>
      </c>
      <c r="C22" s="6">
        <v>57163</v>
      </c>
      <c r="D22" s="21">
        <f t="shared" si="0"/>
        <v>0.10103164938413872</v>
      </c>
      <c r="E22" s="22">
        <f t="shared" si="3"/>
        <v>0.77156663302656625</v>
      </c>
      <c r="F22" s="18">
        <v>26.420817199999991</v>
      </c>
      <c r="G22" s="21">
        <f t="shared" si="1"/>
        <v>0.11416609122189987</v>
      </c>
      <c r="H22" s="21">
        <f t="shared" si="4"/>
        <v>0.83299934419589605</v>
      </c>
      <c r="I22" s="7">
        <f t="shared" si="2"/>
        <v>462.20137501530695</v>
      </c>
    </row>
    <row r="23" spans="2:9" ht="17.100000000000001" customHeight="1">
      <c r="B23" s="36" t="s">
        <v>26</v>
      </c>
      <c r="C23" s="6">
        <v>51002</v>
      </c>
      <c r="D23" s="21">
        <f t="shared" si="0"/>
        <v>9.014250794902022E-2</v>
      </c>
      <c r="E23" s="22">
        <f t="shared" si="3"/>
        <v>0.86170914097558649</v>
      </c>
      <c r="F23" s="18">
        <v>21.478331430000004</v>
      </c>
      <c r="G23" s="21">
        <f t="shared" si="1"/>
        <v>9.2809284692813382E-2</v>
      </c>
      <c r="H23" s="21">
        <f t="shared" si="4"/>
        <v>0.92580862888870941</v>
      </c>
      <c r="I23" s="7">
        <f t="shared" si="2"/>
        <v>421.12723873573594</v>
      </c>
    </row>
    <row r="24" spans="2:9" ht="17.100000000000001" customHeight="1">
      <c r="B24" s="36" t="s">
        <v>27</v>
      </c>
      <c r="C24" s="6">
        <v>42281</v>
      </c>
      <c r="D24" s="21">
        <f t="shared" si="0"/>
        <v>7.4728743551086704E-2</v>
      </c>
      <c r="E24" s="22">
        <f t="shared" si="3"/>
        <v>0.9364378845266732</v>
      </c>
      <c r="F24" s="18">
        <v>12.966261910000011</v>
      </c>
      <c r="G24" s="21">
        <f t="shared" si="1"/>
        <v>5.6028071683721703E-2</v>
      </c>
      <c r="H24" s="21">
        <f t="shared" si="4"/>
        <v>0.98183670057243111</v>
      </c>
      <c r="I24" s="7">
        <f t="shared" si="2"/>
        <v>306.66876161869425</v>
      </c>
    </row>
    <row r="25" spans="2:9" ht="17.100000000000001" customHeight="1">
      <c r="B25" s="36" t="s">
        <v>28</v>
      </c>
      <c r="C25" s="6">
        <v>33960</v>
      </c>
      <c r="D25" s="21">
        <f t="shared" si="0"/>
        <v>6.0021951491093031E-2</v>
      </c>
      <c r="E25" s="22">
        <f t="shared" si="3"/>
        <v>0.99645983601776622</v>
      </c>
      <c r="F25" s="18">
        <v>4.188032180000004</v>
      </c>
      <c r="G25" s="21">
        <f t="shared" si="1"/>
        <v>1.8096762877649854E-2</v>
      </c>
      <c r="H25" s="21">
        <f t="shared" si="4"/>
        <v>0.99993346345008094</v>
      </c>
      <c r="I25" s="7">
        <f t="shared" si="2"/>
        <v>123.32250235571271</v>
      </c>
    </row>
    <row r="26" spans="2:9" ht="17.100000000000001" customHeight="1">
      <c r="B26" s="37" t="s">
        <v>29</v>
      </c>
      <c r="C26" s="8">
        <v>2003</v>
      </c>
      <c r="D26" s="23">
        <f t="shared" si="0"/>
        <v>3.540163982233785E-3</v>
      </c>
      <c r="E26" s="24">
        <f t="shared" si="3"/>
        <v>1</v>
      </c>
      <c r="F26" s="30">
        <v>1.5398180000000004E-2</v>
      </c>
      <c r="G26" s="23">
        <f t="shared" si="1"/>
        <v>6.6536549919100736E-5</v>
      </c>
      <c r="H26" s="23">
        <f t="shared" si="4"/>
        <v>1</v>
      </c>
      <c r="I26" s="9">
        <f t="shared" si="2"/>
        <v>7.6875586620069916</v>
      </c>
    </row>
    <row r="27" spans="2:9" ht="17.100000000000001" customHeight="1">
      <c r="B27" s="38" t="s">
        <v>30</v>
      </c>
      <c r="C27" s="10">
        <v>0</v>
      </c>
      <c r="D27" s="25">
        <f t="shared" ref="D27:D41" si="5">C27/$C$56</f>
        <v>0</v>
      </c>
      <c r="E27" s="26">
        <f t="shared" ref="E27:E41" si="6">D27+E26</f>
        <v>1</v>
      </c>
      <c r="F27" s="29">
        <v>0</v>
      </c>
      <c r="G27" s="25">
        <f t="shared" ref="G27:G41" si="7">F27/$F$56</f>
        <v>0</v>
      </c>
      <c r="H27" s="25">
        <f t="shared" ref="H27:H41" si="8">G27+H26</f>
        <v>1</v>
      </c>
      <c r="I27" s="7" t="s">
        <v>11</v>
      </c>
    </row>
    <row r="28" spans="2:9" ht="17.100000000000001" customHeight="1">
      <c r="B28" s="36" t="s">
        <v>31</v>
      </c>
      <c r="C28" s="6">
        <v>0</v>
      </c>
      <c r="D28" s="21">
        <f t="shared" si="5"/>
        <v>0</v>
      </c>
      <c r="E28" s="22">
        <f t="shared" si="6"/>
        <v>1</v>
      </c>
      <c r="F28" s="18">
        <v>0</v>
      </c>
      <c r="G28" s="21">
        <f t="shared" si="7"/>
        <v>0</v>
      </c>
      <c r="H28" s="21">
        <f t="shared" si="8"/>
        <v>1</v>
      </c>
      <c r="I28" s="7" t="s">
        <v>11</v>
      </c>
    </row>
    <row r="29" spans="2:9" ht="17.100000000000001" customHeight="1">
      <c r="B29" s="36" t="s">
        <v>32</v>
      </c>
      <c r="C29" s="6">
        <v>0</v>
      </c>
      <c r="D29" s="21">
        <f t="shared" si="5"/>
        <v>0</v>
      </c>
      <c r="E29" s="22">
        <f t="shared" si="6"/>
        <v>1</v>
      </c>
      <c r="F29" s="18">
        <v>0</v>
      </c>
      <c r="G29" s="21">
        <f t="shared" si="7"/>
        <v>0</v>
      </c>
      <c r="H29" s="21">
        <f t="shared" si="8"/>
        <v>1</v>
      </c>
      <c r="I29" s="7" t="s">
        <v>11</v>
      </c>
    </row>
    <row r="30" spans="2:9" ht="17.100000000000001" customHeight="1">
      <c r="B30" s="36" t="s">
        <v>33</v>
      </c>
      <c r="C30" s="6">
        <v>0</v>
      </c>
      <c r="D30" s="21">
        <f t="shared" si="5"/>
        <v>0</v>
      </c>
      <c r="E30" s="22">
        <f t="shared" si="6"/>
        <v>1</v>
      </c>
      <c r="F30" s="18">
        <v>0</v>
      </c>
      <c r="G30" s="21">
        <f t="shared" si="7"/>
        <v>0</v>
      </c>
      <c r="H30" s="21">
        <f t="shared" si="8"/>
        <v>1</v>
      </c>
      <c r="I30" s="7" t="s">
        <v>11</v>
      </c>
    </row>
    <row r="31" spans="2:9" ht="17.100000000000001" customHeight="1">
      <c r="B31" s="36" t="s">
        <v>34</v>
      </c>
      <c r="C31" s="6">
        <v>0</v>
      </c>
      <c r="D31" s="21">
        <f t="shared" si="5"/>
        <v>0</v>
      </c>
      <c r="E31" s="22">
        <f t="shared" si="6"/>
        <v>1</v>
      </c>
      <c r="F31" s="18">
        <v>0</v>
      </c>
      <c r="G31" s="21">
        <f t="shared" si="7"/>
        <v>0</v>
      </c>
      <c r="H31" s="21">
        <f t="shared" si="8"/>
        <v>1</v>
      </c>
      <c r="I31" s="7" t="s">
        <v>11</v>
      </c>
    </row>
    <row r="32" spans="2:9" ht="17.100000000000001" customHeight="1">
      <c r="B32" s="37" t="s">
        <v>35</v>
      </c>
      <c r="C32" s="8">
        <v>0</v>
      </c>
      <c r="D32" s="23">
        <f t="shared" si="5"/>
        <v>0</v>
      </c>
      <c r="E32" s="24">
        <f t="shared" si="6"/>
        <v>1</v>
      </c>
      <c r="F32" s="30">
        <v>0</v>
      </c>
      <c r="G32" s="23">
        <f t="shared" si="7"/>
        <v>0</v>
      </c>
      <c r="H32" s="23">
        <f t="shared" si="8"/>
        <v>1</v>
      </c>
      <c r="I32" s="9" t="s">
        <v>11</v>
      </c>
    </row>
    <row r="33" spans="2:9" ht="17.100000000000001" customHeight="1">
      <c r="B33" s="38" t="s">
        <v>36</v>
      </c>
      <c r="C33" s="10">
        <v>0</v>
      </c>
      <c r="D33" s="25">
        <f t="shared" si="5"/>
        <v>0</v>
      </c>
      <c r="E33" s="26">
        <f t="shared" si="6"/>
        <v>1</v>
      </c>
      <c r="F33" s="29">
        <v>0</v>
      </c>
      <c r="G33" s="25">
        <f t="shared" si="7"/>
        <v>0</v>
      </c>
      <c r="H33" s="25">
        <f t="shared" si="8"/>
        <v>1</v>
      </c>
      <c r="I33" s="7" t="s">
        <v>11</v>
      </c>
    </row>
    <row r="34" spans="2:9" ht="17.100000000000001" customHeight="1">
      <c r="B34" s="36" t="s">
        <v>37</v>
      </c>
      <c r="C34" s="6">
        <v>0</v>
      </c>
      <c r="D34" s="21">
        <f t="shared" si="5"/>
        <v>0</v>
      </c>
      <c r="E34" s="22">
        <f t="shared" si="6"/>
        <v>1</v>
      </c>
      <c r="F34" s="18">
        <v>0</v>
      </c>
      <c r="G34" s="21">
        <f t="shared" si="7"/>
        <v>0</v>
      </c>
      <c r="H34" s="21">
        <f t="shared" si="8"/>
        <v>1</v>
      </c>
      <c r="I34" s="7" t="s">
        <v>11</v>
      </c>
    </row>
    <row r="35" spans="2:9" ht="17.100000000000001" customHeight="1">
      <c r="B35" s="36" t="s">
        <v>38</v>
      </c>
      <c r="C35" s="6">
        <v>0</v>
      </c>
      <c r="D35" s="21">
        <f t="shared" si="5"/>
        <v>0</v>
      </c>
      <c r="E35" s="22">
        <f t="shared" si="6"/>
        <v>1</v>
      </c>
      <c r="F35" s="18">
        <v>0</v>
      </c>
      <c r="G35" s="21">
        <f t="shared" si="7"/>
        <v>0</v>
      </c>
      <c r="H35" s="21">
        <f t="shared" si="8"/>
        <v>1</v>
      </c>
      <c r="I35" s="7" t="s">
        <v>11</v>
      </c>
    </row>
    <row r="36" spans="2:9" ht="17.100000000000001" customHeight="1">
      <c r="B36" s="36" t="s">
        <v>39</v>
      </c>
      <c r="C36" s="6">
        <v>0</v>
      </c>
      <c r="D36" s="21">
        <f t="shared" si="5"/>
        <v>0</v>
      </c>
      <c r="E36" s="22">
        <f t="shared" si="6"/>
        <v>1</v>
      </c>
      <c r="F36" s="18">
        <v>0</v>
      </c>
      <c r="G36" s="21">
        <f t="shared" si="7"/>
        <v>0</v>
      </c>
      <c r="H36" s="21">
        <f t="shared" si="8"/>
        <v>1</v>
      </c>
      <c r="I36" s="7" t="s">
        <v>11</v>
      </c>
    </row>
    <row r="37" spans="2:9" ht="17.100000000000001" customHeight="1">
      <c r="B37" s="36" t="s">
        <v>40</v>
      </c>
      <c r="C37" s="6">
        <v>0</v>
      </c>
      <c r="D37" s="21">
        <f t="shared" si="5"/>
        <v>0</v>
      </c>
      <c r="E37" s="22">
        <f t="shared" si="6"/>
        <v>1</v>
      </c>
      <c r="F37" s="18">
        <v>0</v>
      </c>
      <c r="G37" s="21">
        <f t="shared" si="7"/>
        <v>0</v>
      </c>
      <c r="H37" s="21">
        <f t="shared" si="8"/>
        <v>1</v>
      </c>
      <c r="I37" s="7" t="s">
        <v>11</v>
      </c>
    </row>
    <row r="38" spans="2:9" ht="17.100000000000001" customHeight="1">
      <c r="B38" s="37" t="s">
        <v>41</v>
      </c>
      <c r="C38" s="8">
        <v>0</v>
      </c>
      <c r="D38" s="23">
        <f t="shared" si="5"/>
        <v>0</v>
      </c>
      <c r="E38" s="24">
        <f t="shared" si="6"/>
        <v>1</v>
      </c>
      <c r="F38" s="30">
        <v>0</v>
      </c>
      <c r="G38" s="23">
        <f t="shared" si="7"/>
        <v>0</v>
      </c>
      <c r="H38" s="23">
        <f t="shared" si="8"/>
        <v>1</v>
      </c>
      <c r="I38" s="9" t="s">
        <v>11</v>
      </c>
    </row>
    <row r="39" spans="2:9" ht="17.100000000000001" customHeight="1">
      <c r="B39" s="38" t="s">
        <v>42</v>
      </c>
      <c r="C39" s="10">
        <v>0</v>
      </c>
      <c r="D39" s="25">
        <f t="shared" si="5"/>
        <v>0</v>
      </c>
      <c r="E39" s="26">
        <f t="shared" si="6"/>
        <v>1</v>
      </c>
      <c r="F39" s="29">
        <v>0</v>
      </c>
      <c r="G39" s="25">
        <f t="shared" si="7"/>
        <v>0</v>
      </c>
      <c r="H39" s="25">
        <f t="shared" si="8"/>
        <v>1</v>
      </c>
      <c r="I39" s="7" t="s">
        <v>11</v>
      </c>
    </row>
    <row r="40" spans="2:9" ht="17.100000000000001" customHeight="1">
      <c r="B40" s="36" t="s">
        <v>43</v>
      </c>
      <c r="C40" s="6">
        <v>0</v>
      </c>
      <c r="D40" s="21">
        <f t="shared" si="5"/>
        <v>0</v>
      </c>
      <c r="E40" s="22">
        <f t="shared" si="6"/>
        <v>1</v>
      </c>
      <c r="F40" s="18">
        <v>0</v>
      </c>
      <c r="G40" s="21">
        <f t="shared" si="7"/>
        <v>0</v>
      </c>
      <c r="H40" s="21">
        <f t="shared" si="8"/>
        <v>1</v>
      </c>
      <c r="I40" s="7" t="s">
        <v>11</v>
      </c>
    </row>
    <row r="41" spans="2:9" ht="17.100000000000001" customHeight="1">
      <c r="B41" s="36" t="s">
        <v>44</v>
      </c>
      <c r="C41" s="6">
        <v>0</v>
      </c>
      <c r="D41" s="21">
        <f t="shared" si="5"/>
        <v>0</v>
      </c>
      <c r="E41" s="22">
        <f t="shared" si="6"/>
        <v>1</v>
      </c>
      <c r="F41" s="18">
        <v>0</v>
      </c>
      <c r="G41" s="21">
        <f t="shared" si="7"/>
        <v>0</v>
      </c>
      <c r="H41" s="21">
        <f t="shared" si="8"/>
        <v>1</v>
      </c>
      <c r="I41" s="7" t="s">
        <v>11</v>
      </c>
    </row>
    <row r="42" spans="2:9" ht="17.100000000000001" customHeight="1">
      <c r="B42" s="36" t="s">
        <v>45</v>
      </c>
      <c r="C42" s="6">
        <v>0</v>
      </c>
      <c r="D42" s="21">
        <f t="shared" ref="D42:D55" si="9">C42/$C$56</f>
        <v>0</v>
      </c>
      <c r="E42" s="22">
        <f t="shared" ref="E42:E55" si="10">D42+E41</f>
        <v>1</v>
      </c>
      <c r="F42" s="18">
        <v>0</v>
      </c>
      <c r="G42" s="21">
        <f t="shared" ref="G42:G55" si="11">F42/$F$56</f>
        <v>0</v>
      </c>
      <c r="H42" s="21">
        <f t="shared" ref="H42:H55" si="12">G42+H41</f>
        <v>1</v>
      </c>
      <c r="I42" s="7" t="s">
        <v>11</v>
      </c>
    </row>
    <row r="43" spans="2:9" ht="17.100000000000001" customHeight="1">
      <c r="B43" s="36" t="s">
        <v>46</v>
      </c>
      <c r="C43" s="6">
        <v>0</v>
      </c>
      <c r="D43" s="21">
        <f t="shared" si="9"/>
        <v>0</v>
      </c>
      <c r="E43" s="22">
        <f t="shared" si="10"/>
        <v>1</v>
      </c>
      <c r="F43" s="18">
        <v>0</v>
      </c>
      <c r="G43" s="21">
        <f t="shared" si="11"/>
        <v>0</v>
      </c>
      <c r="H43" s="21">
        <f t="shared" si="12"/>
        <v>1</v>
      </c>
      <c r="I43" s="7" t="s">
        <v>11</v>
      </c>
    </row>
    <row r="44" spans="2:9" ht="17.100000000000001" customHeight="1">
      <c r="B44" s="37" t="s">
        <v>47</v>
      </c>
      <c r="C44" s="8">
        <v>0</v>
      </c>
      <c r="D44" s="23">
        <f t="shared" si="9"/>
        <v>0</v>
      </c>
      <c r="E44" s="24">
        <f t="shared" si="10"/>
        <v>1</v>
      </c>
      <c r="F44" s="30">
        <v>0</v>
      </c>
      <c r="G44" s="23">
        <f t="shared" si="11"/>
        <v>0</v>
      </c>
      <c r="H44" s="23">
        <f t="shared" si="12"/>
        <v>1</v>
      </c>
      <c r="I44" s="9" t="s">
        <v>11</v>
      </c>
    </row>
    <row r="45" spans="2:9" ht="17.100000000000001" customHeight="1">
      <c r="B45" s="38" t="s">
        <v>48</v>
      </c>
      <c r="C45" s="10">
        <v>0</v>
      </c>
      <c r="D45" s="21">
        <f t="shared" si="9"/>
        <v>0</v>
      </c>
      <c r="E45" s="22">
        <f t="shared" si="10"/>
        <v>1</v>
      </c>
      <c r="F45" s="31">
        <v>0</v>
      </c>
      <c r="G45" s="21">
        <f t="shared" si="11"/>
        <v>0</v>
      </c>
      <c r="H45" s="21">
        <f t="shared" si="12"/>
        <v>1</v>
      </c>
      <c r="I45" s="69" t="s">
        <v>11</v>
      </c>
    </row>
    <row r="46" spans="2:9" ht="17.100000000000001" customHeight="1">
      <c r="B46" s="36" t="s">
        <v>49</v>
      </c>
      <c r="C46" s="6">
        <v>0</v>
      </c>
      <c r="D46" s="21">
        <f t="shared" si="9"/>
        <v>0</v>
      </c>
      <c r="E46" s="22">
        <f t="shared" si="10"/>
        <v>1</v>
      </c>
      <c r="F46" s="32">
        <v>0</v>
      </c>
      <c r="G46" s="21">
        <f t="shared" si="11"/>
        <v>0</v>
      </c>
      <c r="H46" s="21">
        <f t="shared" si="12"/>
        <v>1</v>
      </c>
      <c r="I46" s="69" t="s">
        <v>11</v>
      </c>
    </row>
    <row r="47" spans="2:9" ht="17.100000000000001" customHeight="1">
      <c r="B47" s="36" t="s">
        <v>50</v>
      </c>
      <c r="C47" s="6">
        <v>0</v>
      </c>
      <c r="D47" s="21">
        <f t="shared" si="9"/>
        <v>0</v>
      </c>
      <c r="E47" s="22">
        <f t="shared" si="10"/>
        <v>1</v>
      </c>
      <c r="F47" s="32">
        <v>0</v>
      </c>
      <c r="G47" s="21">
        <f t="shared" si="11"/>
        <v>0</v>
      </c>
      <c r="H47" s="21">
        <f t="shared" si="12"/>
        <v>1</v>
      </c>
      <c r="I47" s="69" t="s">
        <v>11</v>
      </c>
    </row>
    <row r="48" spans="2:9" ht="17.100000000000001" customHeight="1">
      <c r="B48" s="36" t="s">
        <v>51</v>
      </c>
      <c r="C48" s="6">
        <v>0</v>
      </c>
      <c r="D48" s="21">
        <f t="shared" si="9"/>
        <v>0</v>
      </c>
      <c r="E48" s="22">
        <f t="shared" si="10"/>
        <v>1</v>
      </c>
      <c r="F48" s="32">
        <v>0</v>
      </c>
      <c r="G48" s="21">
        <f t="shared" si="11"/>
        <v>0</v>
      </c>
      <c r="H48" s="21">
        <f t="shared" si="12"/>
        <v>1</v>
      </c>
      <c r="I48" s="69" t="s">
        <v>11</v>
      </c>
    </row>
    <row r="49" spans="2:9" ht="17.100000000000001" customHeight="1">
      <c r="B49" s="36" t="s">
        <v>52</v>
      </c>
      <c r="C49" s="6">
        <v>0</v>
      </c>
      <c r="D49" s="21">
        <f t="shared" si="9"/>
        <v>0</v>
      </c>
      <c r="E49" s="22">
        <f t="shared" si="10"/>
        <v>1</v>
      </c>
      <c r="F49" s="32">
        <v>0</v>
      </c>
      <c r="G49" s="21">
        <f t="shared" si="11"/>
        <v>0</v>
      </c>
      <c r="H49" s="21">
        <f t="shared" si="12"/>
        <v>1</v>
      </c>
      <c r="I49" s="69" t="s">
        <v>11</v>
      </c>
    </row>
    <row r="50" spans="2:9" ht="17.100000000000001" customHeight="1">
      <c r="B50" s="37" t="s">
        <v>53</v>
      </c>
      <c r="C50" s="8">
        <v>0</v>
      </c>
      <c r="D50" s="23">
        <f t="shared" si="9"/>
        <v>0</v>
      </c>
      <c r="E50" s="24">
        <f t="shared" si="10"/>
        <v>1</v>
      </c>
      <c r="F50" s="30">
        <v>0</v>
      </c>
      <c r="G50" s="23">
        <f t="shared" si="11"/>
        <v>0</v>
      </c>
      <c r="H50" s="23">
        <f t="shared" si="12"/>
        <v>1</v>
      </c>
      <c r="I50" s="70" t="s">
        <v>11</v>
      </c>
    </row>
    <row r="51" spans="2:9" ht="17.100000000000001" customHeight="1">
      <c r="B51" s="36" t="s">
        <v>54</v>
      </c>
      <c r="C51" s="10">
        <v>0</v>
      </c>
      <c r="D51" s="21">
        <f t="shared" si="9"/>
        <v>0</v>
      </c>
      <c r="E51" s="22">
        <f t="shared" si="10"/>
        <v>1</v>
      </c>
      <c r="F51" s="31">
        <v>0</v>
      </c>
      <c r="G51" s="21">
        <f t="shared" si="11"/>
        <v>0</v>
      </c>
      <c r="H51" s="21">
        <f t="shared" si="12"/>
        <v>1</v>
      </c>
      <c r="I51" s="69" t="s">
        <v>11</v>
      </c>
    </row>
    <row r="52" spans="2:9" ht="17.100000000000001" customHeight="1">
      <c r="B52" s="36" t="s">
        <v>55</v>
      </c>
      <c r="C52" s="6">
        <v>0</v>
      </c>
      <c r="D52" s="21">
        <f t="shared" si="9"/>
        <v>0</v>
      </c>
      <c r="E52" s="22">
        <f t="shared" si="10"/>
        <v>1</v>
      </c>
      <c r="F52" s="32">
        <v>0</v>
      </c>
      <c r="G52" s="21">
        <f t="shared" si="11"/>
        <v>0</v>
      </c>
      <c r="H52" s="21">
        <f t="shared" si="12"/>
        <v>1</v>
      </c>
      <c r="I52" s="69" t="s">
        <v>11</v>
      </c>
    </row>
    <row r="53" spans="2:9" ht="17.100000000000001" customHeight="1">
      <c r="B53" s="36" t="s">
        <v>56</v>
      </c>
      <c r="C53" s="6">
        <v>0</v>
      </c>
      <c r="D53" s="21">
        <f t="shared" si="9"/>
        <v>0</v>
      </c>
      <c r="E53" s="22">
        <f t="shared" si="10"/>
        <v>1</v>
      </c>
      <c r="F53" s="32">
        <v>0</v>
      </c>
      <c r="G53" s="21">
        <f t="shared" si="11"/>
        <v>0</v>
      </c>
      <c r="H53" s="21">
        <f t="shared" si="12"/>
        <v>1</v>
      </c>
      <c r="I53" s="69" t="s">
        <v>11</v>
      </c>
    </row>
    <row r="54" spans="2:9" ht="17.100000000000001" customHeight="1">
      <c r="B54" s="36" t="s">
        <v>57</v>
      </c>
      <c r="C54" s="6">
        <v>0</v>
      </c>
      <c r="D54" s="21">
        <f t="shared" si="9"/>
        <v>0</v>
      </c>
      <c r="E54" s="22">
        <f t="shared" si="10"/>
        <v>1</v>
      </c>
      <c r="F54" s="32">
        <v>0</v>
      </c>
      <c r="G54" s="21">
        <f t="shared" si="11"/>
        <v>0</v>
      </c>
      <c r="H54" s="21">
        <f t="shared" si="12"/>
        <v>1</v>
      </c>
      <c r="I54" s="69" t="s">
        <v>11</v>
      </c>
    </row>
    <row r="55" spans="2:9" ht="17.100000000000001" customHeight="1" thickBot="1">
      <c r="B55" s="39" t="s">
        <v>58</v>
      </c>
      <c r="C55" s="12">
        <v>0</v>
      </c>
      <c r="D55" s="23">
        <f t="shared" si="9"/>
        <v>0</v>
      </c>
      <c r="E55" s="24">
        <f t="shared" si="10"/>
        <v>1</v>
      </c>
      <c r="F55" s="33">
        <v>0</v>
      </c>
      <c r="G55" s="23">
        <f t="shared" si="11"/>
        <v>0</v>
      </c>
      <c r="H55" s="23">
        <f t="shared" si="12"/>
        <v>1</v>
      </c>
      <c r="I55" s="70" t="s">
        <v>11</v>
      </c>
    </row>
    <row r="56" spans="2:9" ht="17.100000000000001" customHeight="1" thickTop="1" thickBot="1">
      <c r="B56" s="13" t="s">
        <v>8</v>
      </c>
      <c r="C56" s="14">
        <v>565793</v>
      </c>
      <c r="D56" s="15">
        <f t="shared" si="0"/>
        <v>1</v>
      </c>
      <c r="E56" s="16"/>
      <c r="F56" s="34">
        <v>231.42438281999995</v>
      </c>
      <c r="G56" s="15">
        <f t="shared" si="1"/>
        <v>1</v>
      </c>
      <c r="H56" s="16"/>
      <c r="I56" s="17">
        <f>F56*10^6/C56</f>
        <v>409.02659244635402</v>
      </c>
    </row>
    <row r="57" spans="2:9" ht="3" customHeight="1" thickTop="1"/>
    <row r="58" spans="2:9" ht="12" customHeight="1">
      <c r="B58" s="1" t="s">
        <v>65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orientation="portrait" horizontalDpi="300" verticalDpi="300" r:id="rId1"/>
  <headerFooter alignWithMargins="0"/>
  <ignoredErrors>
    <ignoredError sqref="I56 D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I.51</vt:lpstr>
      <vt:lpstr>I.51!Área_de_impresión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2019-09-19T16:32:15Z</dcterms:modified>
</cp:coreProperties>
</file>