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2" sheetId="219" r:id="rId1"/>
  </sheets>
  <definedNames>
    <definedName name="_xlnm.Print_Area" localSheetId="0">I.52!$A$2:$I$58</definedName>
  </definedNames>
  <calcPr calcId="162913"/>
</workbook>
</file>

<file path=xl/calcChain.xml><?xml version="1.0" encoding="utf-8"?>
<calcChain xmlns="http://schemas.openxmlformats.org/spreadsheetml/2006/main">
  <c r="I9" i="219" l="1"/>
  <c r="I56" i="219" l="1"/>
  <c r="I11" i="219"/>
  <c r="I12" i="219"/>
  <c r="I13" i="219"/>
  <c r="I14" i="219"/>
  <c r="I15" i="219"/>
  <c r="I16" i="219"/>
  <c r="I17" i="219"/>
  <c r="I18" i="219"/>
  <c r="I19" i="219"/>
  <c r="I20" i="219"/>
  <c r="I21" i="219"/>
  <c r="I22" i="219"/>
  <c r="I23" i="219"/>
  <c r="I24" i="219"/>
  <c r="I25" i="219"/>
  <c r="I26" i="219"/>
  <c r="I27" i="219"/>
  <c r="I28" i="219"/>
  <c r="I29" i="219"/>
  <c r="I30" i="219"/>
  <c r="I31" i="219"/>
  <c r="I32" i="219"/>
  <c r="I33" i="219"/>
  <c r="I34" i="219"/>
  <c r="I35" i="219"/>
  <c r="I36" i="219"/>
  <c r="I37" i="219"/>
  <c r="I38" i="219"/>
  <c r="I39" i="219"/>
  <c r="I40" i="219"/>
  <c r="I41" i="219"/>
  <c r="I42" i="219"/>
  <c r="I43" i="219"/>
  <c r="I44" i="219"/>
  <c r="I45" i="219"/>
  <c r="I46" i="219"/>
  <c r="I47" i="219"/>
  <c r="I48" i="219"/>
  <c r="I49" i="219"/>
  <c r="I50" i="219"/>
  <c r="I51" i="219"/>
  <c r="I52" i="219"/>
  <c r="I53" i="219"/>
  <c r="I54" i="219"/>
  <c r="I55" i="219"/>
  <c r="I10" i="219"/>
  <c r="G10" i="219"/>
  <c r="G9" i="219"/>
  <c r="H9" i="219" s="1"/>
  <c r="G11" i="219"/>
  <c r="G12" i="219"/>
  <c r="D10" i="219"/>
  <c r="D9" i="219"/>
  <c r="E9" i="219" s="1"/>
  <c r="E10" i="219" s="1"/>
  <c r="D11" i="219"/>
  <c r="D12" i="219"/>
  <c r="D13" i="219"/>
  <c r="G13" i="219"/>
  <c r="D14" i="219"/>
  <c r="G14" i="219"/>
  <c r="D15" i="219"/>
  <c r="G15" i="219"/>
  <c r="D16" i="219"/>
  <c r="G16" i="219"/>
  <c r="D17" i="219"/>
  <c r="G17" i="219"/>
  <c r="D18" i="219"/>
  <c r="G18" i="219"/>
  <c r="D19" i="219"/>
  <c r="G19" i="219"/>
  <c r="D20" i="219"/>
  <c r="G20" i="219"/>
  <c r="D21" i="219"/>
  <c r="G21" i="219"/>
  <c r="D22" i="219"/>
  <c r="G22" i="219"/>
  <c r="D23" i="219"/>
  <c r="G23" i="219"/>
  <c r="D24" i="219"/>
  <c r="G24" i="219"/>
  <c r="D25" i="219"/>
  <c r="G25" i="219"/>
  <c r="D26" i="219"/>
  <c r="G26" i="219"/>
  <c r="D27" i="219"/>
  <c r="G27" i="219"/>
  <c r="D28" i="219"/>
  <c r="G28" i="219"/>
  <c r="D29" i="219"/>
  <c r="G29" i="219"/>
  <c r="D30" i="219"/>
  <c r="G30" i="219"/>
  <c r="D31" i="219"/>
  <c r="G31" i="219"/>
  <c r="D32" i="219"/>
  <c r="G32" i="219"/>
  <c r="D33" i="219"/>
  <c r="G33" i="219"/>
  <c r="D34" i="219"/>
  <c r="G34" i="219"/>
  <c r="D35" i="219"/>
  <c r="G35" i="219"/>
  <c r="D36" i="219"/>
  <c r="G36" i="219"/>
  <c r="D37" i="219"/>
  <c r="G37" i="219"/>
  <c r="D38" i="219"/>
  <c r="G38" i="219"/>
  <c r="D39" i="219"/>
  <c r="G39" i="219"/>
  <c r="D40" i="219"/>
  <c r="G40" i="219"/>
  <c r="D41" i="219"/>
  <c r="G41" i="219"/>
  <c r="D42" i="219"/>
  <c r="G42" i="219"/>
  <c r="D43" i="219"/>
  <c r="G43" i="219"/>
  <c r="D44" i="219"/>
  <c r="G44" i="219"/>
  <c r="D45" i="219"/>
  <c r="G45" i="219"/>
  <c r="D46" i="219"/>
  <c r="G46" i="219"/>
  <c r="D47" i="219"/>
  <c r="G47" i="219"/>
  <c r="D48" i="219"/>
  <c r="G48" i="219"/>
  <c r="D49" i="219"/>
  <c r="G49" i="219"/>
  <c r="D50" i="219"/>
  <c r="G50" i="219"/>
  <c r="D51" i="219"/>
  <c r="G51" i="219"/>
  <c r="D52" i="219"/>
  <c r="G52" i="219"/>
  <c r="D53" i="219"/>
  <c r="G53" i="219"/>
  <c r="D54" i="219"/>
  <c r="G54" i="219"/>
  <c r="D55" i="219"/>
  <c r="G55" i="219"/>
  <c r="D56" i="219"/>
  <c r="G56" i="219"/>
  <c r="H10" i="219" l="1"/>
  <c r="H11" i="219" s="1"/>
  <c r="H12" i="219" s="1"/>
  <c r="H13" i="219" s="1"/>
  <c r="H14" i="219" s="1"/>
  <c r="H15" i="219" s="1"/>
  <c r="H16" i="219" s="1"/>
  <c r="H17" i="219" s="1"/>
  <c r="H18" i="219" s="1"/>
  <c r="H19" i="219" s="1"/>
  <c r="H20" i="219" s="1"/>
  <c r="H21" i="219" s="1"/>
  <c r="H22" i="219" s="1"/>
  <c r="H23" i="219" s="1"/>
  <c r="H24" i="219" s="1"/>
  <c r="H25" i="219" s="1"/>
  <c r="H26" i="219" s="1"/>
  <c r="H27" i="219" s="1"/>
  <c r="H28" i="219" s="1"/>
  <c r="H29" i="219" s="1"/>
  <c r="H30" i="219" s="1"/>
  <c r="H31" i="219" s="1"/>
  <c r="H32" i="219" s="1"/>
  <c r="H33" i="219" s="1"/>
  <c r="H34" i="219" s="1"/>
  <c r="H35" i="219" s="1"/>
  <c r="H36" i="219" s="1"/>
  <c r="H37" i="219" s="1"/>
  <c r="H38" i="219" s="1"/>
  <c r="H39" i="219" s="1"/>
  <c r="H40" i="219" s="1"/>
  <c r="H41" i="219" s="1"/>
  <c r="H42" i="219" s="1"/>
  <c r="H43" i="219" s="1"/>
  <c r="H44" i="219" s="1"/>
  <c r="H45" i="219" s="1"/>
  <c r="H46" i="219" s="1"/>
  <c r="H47" i="219" s="1"/>
  <c r="H48" i="219" s="1"/>
  <c r="H49" i="219" s="1"/>
  <c r="H50" i="219" s="1"/>
  <c r="H51" i="219" s="1"/>
  <c r="H52" i="219" s="1"/>
  <c r="H53" i="219" s="1"/>
  <c r="H54" i="219" s="1"/>
  <c r="H55" i="219" s="1"/>
  <c r="E11" i="219"/>
  <c r="E12" i="219" s="1"/>
  <c r="E13" i="219" s="1"/>
  <c r="E14" i="219" s="1"/>
  <c r="E15" i="219" s="1"/>
  <c r="E16" i="219" s="1"/>
  <c r="E17" i="219" s="1"/>
  <c r="E18" i="219" s="1"/>
  <c r="E19" i="219" s="1"/>
  <c r="E20" i="219" s="1"/>
  <c r="E21" i="219" s="1"/>
  <c r="E22" i="219" s="1"/>
  <c r="E23" i="219" s="1"/>
  <c r="E24" i="219" s="1"/>
  <c r="E25" i="219" s="1"/>
  <c r="E26" i="219" s="1"/>
  <c r="E27" i="219" s="1"/>
  <c r="E28" i="219" s="1"/>
  <c r="E29" i="219" s="1"/>
  <c r="E30" i="219" s="1"/>
  <c r="E31" i="219" s="1"/>
  <c r="E32" i="219" s="1"/>
  <c r="E33" i="219" s="1"/>
  <c r="E34" i="219" s="1"/>
  <c r="E35" i="219" s="1"/>
  <c r="E36" i="219" s="1"/>
  <c r="E37" i="219" s="1"/>
  <c r="E38" i="219" s="1"/>
  <c r="E39" i="219" s="1"/>
  <c r="E40" i="219" s="1"/>
  <c r="E41" i="219" s="1"/>
  <c r="E42" i="219" s="1"/>
  <c r="E43" i="219" s="1"/>
  <c r="E44" i="219" s="1"/>
  <c r="E45" i="219" s="1"/>
  <c r="E46" i="219" s="1"/>
  <c r="E47" i="219" s="1"/>
  <c r="E48" i="219" s="1"/>
  <c r="E49" i="219" s="1"/>
  <c r="E50" i="219" s="1"/>
  <c r="E51" i="219" s="1"/>
  <c r="E52" i="219" s="1"/>
  <c r="E53" i="219" s="1"/>
  <c r="E54" i="219" s="1"/>
  <c r="E55" i="2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<sst xmlns="http://schemas.openxmlformats.org/spreadsheetml/2006/main" count="70" uniqueCount="66">
  <si>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</si>
  <si>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</si>
  <si>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</si>
  <si>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</si>
  <si>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</si>
  <si>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</si>
  <si>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</si>
  <si>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</si>
  <si>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</si>
  <si>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</si>
  <si>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</si>
  <si>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</si>
  <si>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</si>
  <si>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</si>
  <si>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</si>
  <si>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</si>
  <si>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</si>
  <si>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</si>
  <si>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</si>
  <si>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</si>
  <si>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</si>
  <si>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</si>
  <si>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</si>
  <si>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</si>
  <si>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</si>
  <si>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</si>
  <si>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</si>
  <si>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</si>
  <si>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</si>
  <si>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</si>
  <si>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</si>
  <si>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</si>
  <si>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</si>
  <si>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</si>
  <si>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</si>
  <si>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</si>
  <si>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</si>
  <si>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</si>
  <si>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</si>
  <si>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</si>
  <si>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</si>
  <si>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</si>
  <si>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</si>
  <si>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</si>
  <si>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</si>
  <si>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</si>
  <si>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</si>
  <si>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</si>
  <si>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</si>
  <si>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</si>
  <si>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</si>
  <si>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</si>
  <si>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</si>
  <si>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</si>
  <si>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</si>
  <si>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</si>
  <si>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</si>
  <si>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</si>
  <si>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</si>
  <si>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</si>
  <si>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</si>
  <si>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</si>
  <si>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</si>
  <si>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</si>
  <si>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</si>
  <si>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I.52. DEDUCCIONES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</si>
</sst>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40</v>
      </c>
      <c r="D9" s="20">
        <f t="shared" ref="D9:D56" si="0">C9/$C$56</f>
        <v>2.6289897383958035E-5</v>
      </c>
      <c r="E9" s="21">
        <f>D9</f>
        <v>2.6289897383958035E-5</v>
      </c>
      <c r="F9" s="29">
        <v>8.3724700000000016E-3</v>
      </c>
      <c r="G9" s="20">
        <f t="shared" ref="G9:G56" si="1">F9/$F$56</f>
        <v>2.3540224712954494E-5</v>
      </c>
      <c r="H9" s="20">
        <f>G9</f>
        <v>2.3540224712954494E-5</v>
      </c>
      <c r="I9" s="7">
        <f>F9*10^6/C9</f>
        <v>209.31175000000002</v>
      </c>
      <c r="J9" s="2"/>
    </row>
    <row r="10" spans="2:10" ht="17.100000000000001" customHeight="1">
      <c r="B10" s="38" t="s">
        <v>12</v>
      </c>
      <c r="C10" s="6">
        <v>43</v>
      </c>
      <c r="D10" s="22">
        <f t="shared" si="0"/>
        <v>2.826163968775489E-5</v>
      </c>
      <c r="E10" s="23">
        <f>D10+E9</f>
        <v>5.4551537071712922E-5</v>
      </c>
      <c r="F10" s="19">
        <v>5.7124799999999998E-3</v>
      </c>
      <c r="G10" s="22">
        <f t="shared" si="1"/>
        <v>1.6061337080725072E-5</v>
      </c>
      <c r="H10" s="22">
        <f>G10+H9</f>
        <v>3.9601561793679565E-5</v>
      </c>
      <c r="I10" s="7">
        <f>F10*10^6/C10</f>
        <v>132.84837209302324</v>
      </c>
    </row>
    <row r="11" spans="2:10" ht="17.100000000000001" customHeight="1">
      <c r="B11" s="38" t="s">
        <v>13</v>
      </c>
      <c r="C11" s="6">
        <v>54</v>
      </c>
      <c r="D11" s="22">
        <f t="shared" si="0"/>
        <v>3.5491361468343352E-5</v>
      </c>
      <c r="E11" s="23">
        <f>D11+E10</f>
        <v>9.0042898540056273E-5</v>
      </c>
      <c r="F11" s="19">
        <v>9.8746900000000002E-3</v>
      </c>
      <c r="G11" s="22">
        <f t="shared" si="1"/>
        <v>2.7763900207556977E-5</v>
      </c>
      <c r="H11" s="22">
        <f>G11+H10</f>
        <v>6.7365462001236546E-5</v>
      </c>
      <c r="I11" s="7">
        <f t="shared" ref="I11:I55" si="2">F11*10^6/C11</f>
        <v>182.86462962962963</v>
      </c>
    </row>
    <row r="12" spans="2:10" ht="17.100000000000001" customHeight="1">
      <c r="B12" s="38" t="s">
        <v>14</v>
      </c>
      <c r="C12" s="6">
        <v>49</v>
      </c>
      <c r="D12" s="22">
        <f t="shared" si="0"/>
        <v>3.2205124295348591E-5</v>
      </c>
      <c r="E12" s="23">
        <f>D12+E11</f>
        <v>1.2224802283540486E-4</v>
      </c>
      <c r="F12" s="19">
        <v>7.6386799999999984E-3</v>
      </c>
      <c r="G12" s="22">
        <f t="shared" si="1"/>
        <v>2.1477084266692045E-5</v>
      </c>
      <c r="H12" s="22">
        <f>G12+H11</f>
        <v>8.8842546267928598E-5</v>
      </c>
      <c r="I12" s="7">
        <f t="shared" si="2"/>
        <v>155.89142857142855</v>
      </c>
    </row>
    <row r="13" spans="2:10" ht="17.100000000000001" customHeight="1">
      <c r="B13" s="38" t="s">
        <v>15</v>
      </c>
      <c r="C13" s="6">
        <v>3818</v>
      </c>
      <c r="D13" s="22">
        <f t="shared" si="0"/>
        <v>2.5093707052987945E-3</v>
      </c>
      <c r="E13" s="23">
        <f t="shared" ref="E13:E55" si="3">D13+E12</f>
        <v>2.6316187281341993E-3</v>
      </c>
      <c r="F13" s="19">
        <v>1.0253527600000001</v>
      </c>
      <c r="G13" s="22">
        <f t="shared" si="1"/>
        <v>2.8829048513100788E-3</v>
      </c>
      <c r="H13" s="22">
        <f t="shared" ref="H13:H55" si="4">G13+H12</f>
        <v>2.9717473975780073E-3</v>
      </c>
      <c r="I13" s="7">
        <f t="shared" si="2"/>
        <v>268.55755893137774</v>
      </c>
    </row>
    <row r="14" spans="2:10" ht="17.100000000000001" customHeight="1">
      <c r="B14" s="39" t="s">
        <v>16</v>
      </c>
      <c r="C14" s="8">
        <v>17419</v>
      </c>
      <c r="D14" s="24">
        <f t="shared" si="0"/>
        <v>1.1448593063279125E-2</v>
      </c>
      <c r="E14" s="25">
        <f t="shared" si="3"/>
        <v>1.4080211791413324E-2</v>
      </c>
      <c r="F14" s="30">
        <v>4.4579868799999991</v>
      </c>
      <c r="G14" s="24">
        <f t="shared" si="1"/>
        <v>1.2534176046328366E-2</v>
      </c>
      <c r="H14" s="24">
        <f t="shared" si="4"/>
        <v>1.5505923443906373E-2</v>
      </c>
      <c r="I14" s="7">
        <f t="shared" si="2"/>
        <v>255.92668235834427</v>
      </c>
    </row>
    <row r="15" spans="2:10" ht="17.100000000000001" customHeight="1">
      <c r="B15" s="38" t="s">
        <v>17</v>
      </c>
      <c r="C15" s="6">
        <v>34832</v>
      </c>
      <c r="D15" s="22">
        <f t="shared" si="0"/>
        <v>2.2893242641950657E-2</v>
      </c>
      <c r="E15" s="23">
        <f t="shared" si="3"/>
        <v>3.6973454433363979E-2</v>
      </c>
      <c r="F15" s="19">
        <v>7.4568528799999996</v>
      </c>
      <c r="G15" s="22">
        <f t="shared" si="1"/>
        <v>2.0965855051931132E-2</v>
      </c>
      <c r="H15" s="22">
        <f t="shared" si="4"/>
        <v>3.6471778495837506E-2</v>
      </c>
      <c r="I15" s="11">
        <f t="shared" si="2"/>
        <v>214.08052595314652</v>
      </c>
    </row>
    <row r="16" spans="2:10" ht="17.100000000000001" customHeight="1">
      <c r="B16" s="38" t="s">
        <v>18</v>
      </c>
      <c r="C16" s="6">
        <v>52454</v>
      </c>
      <c r="D16" s="22">
        <f t="shared" si="0"/>
        <v>3.4475256934453372E-2</v>
      </c>
      <c r="E16" s="23">
        <f t="shared" si="3"/>
        <v>7.1448711367817358E-2</v>
      </c>
      <c r="F16" s="19">
        <v>11.257404819999998</v>
      </c>
      <c r="G16" s="22">
        <f t="shared" si="1"/>
        <v>3.1651572253767038E-2</v>
      </c>
      <c r="H16" s="22">
        <f t="shared" si="4"/>
        <v>6.8123350749604544E-2</v>
      </c>
      <c r="I16" s="7">
        <f t="shared" si="2"/>
        <v>214.61480192168372</v>
      </c>
    </row>
    <row r="17" spans="2:9" ht="17.100000000000001" customHeight="1">
      <c r="B17" s="38" t="s">
        <v>19</v>
      </c>
      <c r="C17" s="6">
        <v>62641</v>
      </c>
      <c r="D17" s="22">
        <f t="shared" si="0"/>
        <v>4.1170636550712882E-2</v>
      </c>
      <c r="E17" s="23">
        <f t="shared" si="3"/>
        <v>0.11261934791853023</v>
      </c>
      <c r="F17" s="19">
        <v>13.923665960000001</v>
      </c>
      <c r="G17" s="22">
        <f t="shared" si="1"/>
        <v>3.9148091964081713E-2</v>
      </c>
      <c r="H17" s="22">
        <f t="shared" si="4"/>
        <v>0.10727144271368626</v>
      </c>
      <c r="I17" s="7">
        <f t="shared" si="2"/>
        <v>222.27719800130907</v>
      </c>
    </row>
    <row r="18" spans="2:9" ht="17.100000000000001" customHeight="1">
      <c r="B18" s="38" t="s">
        <v>20</v>
      </c>
      <c r="C18" s="6">
        <v>105137</v>
      </c>
      <c r="D18" s="22">
        <f t="shared" si="0"/>
        <v>6.9101023531429898E-2</v>
      </c>
      <c r="E18" s="23">
        <f t="shared" si="3"/>
        <v>0.18172037144996012</v>
      </c>
      <c r="F18" s="19">
        <v>24.826141150000048</v>
      </c>
      <c r="G18" s="22">
        <f t="shared" si="1"/>
        <v>6.9801736097773709E-2</v>
      </c>
      <c r="H18" s="22">
        <f t="shared" si="4"/>
        <v>0.17707317881145995</v>
      </c>
      <c r="I18" s="7">
        <f t="shared" si="2"/>
        <v>236.13134434119337</v>
      </c>
    </row>
    <row r="19" spans="2:9" ht="17.100000000000001" customHeight="1">
      <c r="B19" s="38" t="s">
        <v>21</v>
      </c>
      <c r="C19" s="6">
        <v>133775</v>
      </c>
      <c r="D19" s="22">
        <f t="shared" si="0"/>
        <v>8.7923275563474651E-2</v>
      </c>
      <c r="E19" s="23">
        <f t="shared" si="3"/>
        <v>0.2696436470134348</v>
      </c>
      <c r="F19" s="19">
        <v>32.641786499999995</v>
      </c>
      <c r="G19" s="22">
        <f t="shared" si="1"/>
        <v>9.17763801174903E-2</v>
      </c>
      <c r="H19" s="22">
        <f t="shared" si="4"/>
        <v>0.26884955892895024</v>
      </c>
      <c r="I19" s="7">
        <f t="shared" si="2"/>
        <v>244.00513175107454</v>
      </c>
    </row>
    <row r="20" spans="2:9" ht="17.100000000000001" customHeight="1">
      <c r="B20" s="39" t="s">
        <v>22</v>
      </c>
      <c r="C20" s="8">
        <v>127388</v>
      </c>
      <c r="D20" s="24">
        <f t="shared" si="0"/>
        <v>8.3725436198691161E-2</v>
      </c>
      <c r="E20" s="25">
        <f t="shared" si="3"/>
        <v>0.35336908321212596</v>
      </c>
      <c r="F20" s="30">
        <v>30.817886680000026</v>
      </c>
      <c r="G20" s="24">
        <f t="shared" si="1"/>
        <v>8.6648262415460142E-2</v>
      </c>
      <c r="H20" s="24">
        <f t="shared" si="4"/>
        <v>0.35549782134441038</v>
      </c>
      <c r="I20" s="9">
        <f t="shared" si="2"/>
        <v>241.92142650799153</v>
      </c>
    </row>
    <row r="21" spans="2:9" ht="17.100000000000001" customHeight="1">
      <c r="B21" s="40" t="s">
        <v>23</v>
      </c>
      <c r="C21" s="10">
        <v>119192</v>
      </c>
      <c r="D21" s="26">
        <f t="shared" si="0"/>
        <v>7.833863622471815E-2</v>
      </c>
      <c r="E21" s="27">
        <f t="shared" si="3"/>
        <v>0.43170771943684411</v>
      </c>
      <c r="F21" s="31">
        <v>28.906146839999998</v>
      </c>
      <c r="G21" s="26">
        <f t="shared" si="1"/>
        <v>8.1273171740150668E-2</v>
      </c>
      <c r="H21" s="26">
        <f t="shared" si="4"/>
        <v>0.43677099308456102</v>
      </c>
      <c r="I21" s="7">
        <f t="shared" si="2"/>
        <v>242.51750822202831</v>
      </c>
    </row>
    <row r="22" spans="2:9" ht="17.100000000000001" customHeight="1">
      <c r="B22" s="38" t="s">
        <v>24</v>
      </c>
      <c r="C22" s="6">
        <v>110336</v>
      </c>
      <c r="D22" s="22">
        <f t="shared" si="0"/>
        <v>7.2518052943909853E-2</v>
      </c>
      <c r="E22" s="23">
        <f t="shared" si="3"/>
        <v>0.50422577238075394</v>
      </c>
      <c r="F22" s="19">
        <v>26.976526140000047</v>
      </c>
      <c r="G22" s="22">
        <f t="shared" si="1"/>
        <v>7.5847806837228665E-2</v>
      </c>
      <c r="H22" s="22">
        <f t="shared" si="4"/>
        <v>0.51261879992178971</v>
      </c>
      <c r="I22" s="7">
        <f t="shared" si="2"/>
        <v>244.49432768996562</v>
      </c>
    </row>
    <row r="23" spans="2:9" ht="17.100000000000001" customHeight="1">
      <c r="B23" s="38" t="s">
        <v>25</v>
      </c>
      <c r="C23" s="6">
        <v>100106</v>
      </c>
      <c r="D23" s="22">
        <f t="shared" si="0"/>
        <v>6.5794411687962573E-2</v>
      </c>
      <c r="E23" s="23">
        <f t="shared" si="3"/>
        <v>0.57002018406871646</v>
      </c>
      <c r="F23" s="19">
        <v>24.616660470000035</v>
      </c>
      <c r="G23" s="22">
        <f t="shared" si="1"/>
        <v>6.9212755512567337E-2</v>
      </c>
      <c r="H23" s="22">
        <f t="shared" si="4"/>
        <v>0.58183155543435705</v>
      </c>
      <c r="I23" s="7">
        <f t="shared" si="2"/>
        <v>245.90594439893749</v>
      </c>
    </row>
    <row r="24" spans="2:9" ht="17.100000000000001" customHeight="1">
      <c r="B24" s="38" t="s">
        <v>26</v>
      </c>
      <c r="C24" s="6">
        <v>90163</v>
      </c>
      <c r="D24" s="22">
        <f t="shared" si="0"/>
        <v>5.9259400445745208E-2</v>
      </c>
      <c r="E24" s="23">
        <f t="shared" si="3"/>
        <v>0.62927958451446164</v>
      </c>
      <c r="F24" s="19">
        <v>22.451581780000069</v>
      </c>
      <c r="G24" s="22">
        <f t="shared" si="1"/>
        <v>6.3125371636145164E-2</v>
      </c>
      <c r="H24" s="22">
        <f t="shared" si="4"/>
        <v>0.64495692707050223</v>
      </c>
      <c r="I24" s="7">
        <f t="shared" si="2"/>
        <v>249.01103312888955</v>
      </c>
    </row>
    <row r="25" spans="2:9" ht="17.100000000000001" customHeight="1">
      <c r="B25" s="38" t="s">
        <v>27</v>
      </c>
      <c r="C25" s="6">
        <v>79568</v>
      </c>
      <c r="D25" s="22">
        <f t="shared" si="0"/>
        <v>5.2295863876169323E-2</v>
      </c>
      <c r="E25" s="23">
        <f t="shared" si="3"/>
        <v>0.681575448390631</v>
      </c>
      <c r="F25" s="19">
        <v>20.111131630000028</v>
      </c>
      <c r="G25" s="22">
        <f t="shared" si="1"/>
        <v>5.6544909423623772E-2</v>
      </c>
      <c r="H25" s="22">
        <f t="shared" si="4"/>
        <v>0.70150183649412601</v>
      </c>
      <c r="I25" s="7">
        <f t="shared" si="2"/>
        <v>252.75401706716303</v>
      </c>
    </row>
    <row r="26" spans="2:9" ht="17.100000000000001" customHeight="1">
      <c r="B26" s="39" t="s">
        <v>28</v>
      </c>
      <c r="C26" s="8">
        <v>60485</v>
      </c>
      <c r="D26" s="24">
        <f t="shared" si="0"/>
        <v>3.9753611081717544E-2</v>
      </c>
      <c r="E26" s="25">
        <f t="shared" si="3"/>
        <v>0.72132905947234849</v>
      </c>
      <c r="F26" s="32">
        <v>16.38997853</v>
      </c>
      <c r="G26" s="24">
        <f t="shared" si="1"/>
        <v>4.6082431783774622E-2</v>
      </c>
      <c r="H26" s="24">
        <f t="shared" si="4"/>
        <v>0.74758426827790059</v>
      </c>
      <c r="I26" s="7">
        <f t="shared" si="2"/>
        <v>270.97592014549065</v>
      </c>
    </row>
    <row r="27" spans="2:9" ht="17.100000000000001" customHeight="1">
      <c r="B27" s="40" t="s">
        <v>29</v>
      </c>
      <c r="C27" s="10">
        <v>44367</v>
      </c>
      <c r="D27" s="26">
        <f t="shared" si="0"/>
        <v>2.9160096930851656E-2</v>
      </c>
      <c r="E27" s="27">
        <f t="shared" si="3"/>
        <v>0.75048915640320013</v>
      </c>
      <c r="F27" s="33">
        <v>10.342773449999996</v>
      </c>
      <c r="G27" s="26">
        <f t="shared" si="1"/>
        <v>2.9079974149585422E-2</v>
      </c>
      <c r="H27" s="26">
        <f t="shared" si="4"/>
        <v>0.776664242427486</v>
      </c>
      <c r="I27" s="11">
        <f t="shared" si="2"/>
        <v>233.11861180607198</v>
      </c>
    </row>
    <row r="28" spans="2:9" ht="17.100000000000001" customHeight="1">
      <c r="B28" s="38" t="s">
        <v>30</v>
      </c>
      <c r="C28" s="6">
        <v>38753</v>
      </c>
      <c r="D28" s="22">
        <f t="shared" si="0"/>
        <v>2.5470309833013145E-2</v>
      </c>
      <c r="E28" s="23">
        <f t="shared" si="3"/>
        <v>0.77595946623621326</v>
      </c>
      <c r="F28" s="34">
        <v>8.7591556199999978</v>
      </c>
      <c r="G28" s="22">
        <f t="shared" si="1"/>
        <v>2.4627438687811139E-2</v>
      </c>
      <c r="H28" s="22">
        <f t="shared" si="4"/>
        <v>0.80129168111529714</v>
      </c>
      <c r="I28" s="7">
        <f t="shared" si="2"/>
        <v>226.02522695017154</v>
      </c>
    </row>
    <row r="29" spans="2:9" ht="17.100000000000001" customHeight="1">
      <c r="B29" s="38" t="s">
        <v>31</v>
      </c>
      <c r="C29" s="6">
        <v>35310</v>
      </c>
      <c r="D29" s="22">
        <f t="shared" si="0"/>
        <v>2.3207406915688955E-2</v>
      </c>
      <c r="E29" s="23">
        <f t="shared" si="3"/>
        <v>0.79916687315190216</v>
      </c>
      <c r="F29" s="34">
        <v>7.5939406300000076</v>
      </c>
      <c r="G29" s="22">
        <f t="shared" si="1"/>
        <v>2.135129404907218E-2</v>
      </c>
      <c r="H29" s="22">
        <f t="shared" si="4"/>
        <v>0.82264297516436935</v>
      </c>
      <c r="I29" s="7">
        <f t="shared" si="2"/>
        <v>215.06487199093763</v>
      </c>
    </row>
    <row r="30" spans="2:9" ht="17.100000000000001" customHeight="1">
      <c r="B30" s="38" t="s">
        <v>32</v>
      </c>
      <c r="C30" s="6">
        <v>61404</v>
      </c>
      <c r="D30" s="22">
        <f t="shared" si="0"/>
        <v>4.035762147411398E-2</v>
      </c>
      <c r="E30" s="23">
        <f t="shared" si="3"/>
        <v>0.83952449462601608</v>
      </c>
      <c r="F30" s="34">
        <v>12.777857059999997</v>
      </c>
      <c r="G30" s="22">
        <f t="shared" si="1"/>
        <v>3.5926509923882903E-2</v>
      </c>
      <c r="H30" s="22">
        <f t="shared" si="4"/>
        <v>0.85856948508825226</v>
      </c>
      <c r="I30" s="7">
        <f t="shared" si="2"/>
        <v>208.09486450394107</v>
      </c>
    </row>
    <row r="31" spans="2:9" ht="17.100000000000001" customHeight="1">
      <c r="B31" s="38" t="s">
        <v>33</v>
      </c>
      <c r="C31" s="6">
        <v>57346</v>
      </c>
      <c r="D31" s="22">
        <f t="shared" si="0"/>
        <v>3.769051138451144E-2</v>
      </c>
      <c r="E31" s="23">
        <f t="shared" si="3"/>
        <v>0.87721500601052749</v>
      </c>
      <c r="F31" s="34">
        <v>11.443506929999998</v>
      </c>
      <c r="G31" s="22">
        <f t="shared" si="1"/>
        <v>3.2174821126436035E-2</v>
      </c>
      <c r="H31" s="22">
        <f t="shared" si="4"/>
        <v>0.89074430621468825</v>
      </c>
      <c r="I31" s="7">
        <f t="shared" si="2"/>
        <v>199.55196404282771</v>
      </c>
    </row>
    <row r="32" spans="2:9" ht="17.100000000000001" customHeight="1">
      <c r="B32" s="39" t="s">
        <v>34</v>
      </c>
      <c r="C32" s="8">
        <v>38384</v>
      </c>
      <c r="D32" s="24">
        <f t="shared" si="0"/>
        <v>2.5227785529646132E-2</v>
      </c>
      <c r="E32" s="25">
        <f t="shared" si="3"/>
        <v>0.90244279154017359</v>
      </c>
      <c r="F32" s="32">
        <v>7.5421744500000028</v>
      </c>
      <c r="G32" s="24">
        <f t="shared" si="1"/>
        <v>2.1205747094621297E-2</v>
      </c>
      <c r="H32" s="24">
        <f t="shared" si="4"/>
        <v>0.91195005330930956</v>
      </c>
      <c r="I32" s="9">
        <f t="shared" si="2"/>
        <v>196.4926649124636</v>
      </c>
    </row>
    <row r="33" spans="2:9" ht="17.100000000000001" customHeight="1">
      <c r="B33" s="40" t="s">
        <v>35</v>
      </c>
      <c r="C33" s="10">
        <v>25999</v>
      </c>
      <c r="D33" s="26">
        <f t="shared" si="0"/>
        <v>1.7087776052138126E-2</v>
      </c>
      <c r="E33" s="27">
        <f t="shared" si="3"/>
        <v>0.91953056759231178</v>
      </c>
      <c r="F33" s="33">
        <v>4.8084153200000008</v>
      </c>
      <c r="G33" s="26">
        <f t="shared" si="1"/>
        <v>1.3519448519494603E-2</v>
      </c>
      <c r="H33" s="26">
        <f t="shared" si="4"/>
        <v>0.92546950182880416</v>
      </c>
      <c r="I33" s="7">
        <f t="shared" si="2"/>
        <v>184.94616408323401</v>
      </c>
    </row>
    <row r="34" spans="2:9" ht="17.100000000000001" customHeight="1">
      <c r="B34" s="38" t="s">
        <v>36</v>
      </c>
      <c r="C34" s="6">
        <v>18989</v>
      </c>
      <c r="D34" s="22">
        <f t="shared" si="0"/>
        <v>1.2480471535599478E-2</v>
      </c>
      <c r="E34" s="23">
        <f t="shared" si="3"/>
        <v>0.93201103912791128</v>
      </c>
      <c r="F34" s="34">
        <v>3.4667291099999935</v>
      </c>
      <c r="G34" s="22">
        <f t="shared" si="1"/>
        <v>9.7471334347379642E-3</v>
      </c>
      <c r="H34" s="22">
        <f t="shared" si="4"/>
        <v>0.93521663526354215</v>
      </c>
      <c r="I34" s="7">
        <f t="shared" si="2"/>
        <v>182.56512243930661</v>
      </c>
    </row>
    <row r="35" spans="2:9" ht="17.100000000000001" customHeight="1">
      <c r="B35" s="38" t="s">
        <v>37</v>
      </c>
      <c r="C35" s="6">
        <v>14795</v>
      </c>
      <c r="D35" s="22">
        <f t="shared" si="0"/>
        <v>9.7239757948914783E-3</v>
      </c>
      <c r="E35" s="23">
        <f t="shared" si="3"/>
        <v>0.94173501492280276</v>
      </c>
      <c r="F35" s="34">
        <v>2.773881240000001</v>
      </c>
      <c r="G35" s="22">
        <f t="shared" si="1"/>
        <v>7.7991068008184993E-3</v>
      </c>
      <c r="H35" s="22">
        <f t="shared" si="4"/>
        <v>0.94301574206436067</v>
      </c>
      <c r="I35" s="7">
        <f t="shared" si="2"/>
        <v>187.48774856370403</v>
      </c>
    </row>
    <row r="36" spans="2:9" ht="17.100000000000001" customHeight="1">
      <c r="B36" s="38" t="s">
        <v>38</v>
      </c>
      <c r="C36" s="6">
        <v>12493</v>
      </c>
      <c r="D36" s="22">
        <f t="shared" si="0"/>
        <v>8.2109922004446941E-3</v>
      </c>
      <c r="E36" s="23">
        <f t="shared" si="3"/>
        <v>0.9499460071232475</v>
      </c>
      <c r="F36" s="34">
        <v>2.3381200599999983</v>
      </c>
      <c r="G36" s="22">
        <f t="shared" si="1"/>
        <v>6.5739108791392012E-3</v>
      </c>
      <c r="H36" s="22">
        <f t="shared" si="4"/>
        <v>0.94958965294349984</v>
      </c>
      <c r="I36" s="7">
        <f t="shared" si="2"/>
        <v>187.15441127031124</v>
      </c>
    </row>
    <row r="37" spans="2:9" ht="17.100000000000001" customHeight="1">
      <c r="B37" s="38" t="s">
        <v>39</v>
      </c>
      <c r="C37" s="6">
        <v>10345</v>
      </c>
      <c r="D37" s="22">
        <f t="shared" si="0"/>
        <v>6.7992247109261474E-3</v>
      </c>
      <c r="E37" s="23">
        <f t="shared" si="3"/>
        <v>0.9567452318341737</v>
      </c>
      <c r="F37" s="34">
        <v>2.0027523199999999</v>
      </c>
      <c r="G37" s="22">
        <f t="shared" si="1"/>
        <v>5.6309834083837782E-3</v>
      </c>
      <c r="H37" s="22">
        <f t="shared" si="4"/>
        <v>0.95522063635188359</v>
      </c>
      <c r="I37" s="7">
        <f t="shared" si="2"/>
        <v>193.59616433059446</v>
      </c>
    </row>
    <row r="38" spans="2:9" ht="17.100000000000001" customHeight="1">
      <c r="B38" s="39" t="s">
        <v>40</v>
      </c>
      <c r="C38" s="8">
        <v>8865</v>
      </c>
      <c r="D38" s="24">
        <f t="shared" si="0"/>
        <v>5.8264985077196999E-3</v>
      </c>
      <c r="E38" s="25">
        <f t="shared" si="3"/>
        <v>0.96257173034189336</v>
      </c>
      <c r="F38" s="32">
        <v>1.7660597699999998</v>
      </c>
      <c r="G38" s="24">
        <f t="shared" si="1"/>
        <v>4.9654933182571824E-3</v>
      </c>
      <c r="H38" s="24">
        <f t="shared" si="4"/>
        <v>0.96018612967014072</v>
      </c>
      <c r="I38" s="7">
        <f t="shared" si="2"/>
        <v>199.21712013536376</v>
      </c>
    </row>
    <row r="39" spans="2:9" ht="17.100000000000001" customHeight="1">
      <c r="B39" s="40" t="s">
        <v>41</v>
      </c>
      <c r="C39" s="10">
        <v>7409</v>
      </c>
      <c r="D39" s="26">
        <f t="shared" si="0"/>
        <v>4.8695462429436277E-3</v>
      </c>
      <c r="E39" s="27">
        <f t="shared" si="3"/>
        <v>0.96744127658483703</v>
      </c>
      <c r="F39" s="33">
        <v>1.4788524400000016</v>
      </c>
      <c r="G39" s="26">
        <f t="shared" si="1"/>
        <v>4.1579747380284526E-3</v>
      </c>
      <c r="H39" s="26">
        <f t="shared" si="4"/>
        <v>0.9643441044081692</v>
      </c>
      <c r="I39" s="11">
        <f t="shared" si="2"/>
        <v>199.60216493453927</v>
      </c>
    </row>
    <row r="40" spans="2:9" ht="17.100000000000001" customHeight="1">
      <c r="B40" s="38" t="s">
        <v>42</v>
      </c>
      <c r="C40" s="6">
        <v>11389</v>
      </c>
      <c r="D40" s="22">
        <f t="shared" si="0"/>
        <v>7.4853910326474517E-3</v>
      </c>
      <c r="E40" s="23">
        <f t="shared" si="3"/>
        <v>0.97492666761748448</v>
      </c>
      <c r="F40" s="34">
        <v>2.4554093299999997</v>
      </c>
      <c r="G40" s="22">
        <f t="shared" si="1"/>
        <v>6.9036840252022415E-3</v>
      </c>
      <c r="H40" s="22">
        <f t="shared" si="4"/>
        <v>0.97124778843337145</v>
      </c>
      <c r="I40" s="7">
        <f t="shared" si="2"/>
        <v>215.59481341645443</v>
      </c>
    </row>
    <row r="41" spans="2:9" ht="17.100000000000001" customHeight="1">
      <c r="B41" s="38" t="s">
        <v>43</v>
      </c>
      <c r="C41" s="6">
        <v>8647</v>
      </c>
      <c r="D41" s="22">
        <f t="shared" si="0"/>
        <v>5.6832185669771287E-3</v>
      </c>
      <c r="E41" s="23">
        <f t="shared" si="3"/>
        <v>0.98060988618446165</v>
      </c>
      <c r="F41" s="34">
        <v>2.0228860299999991</v>
      </c>
      <c r="G41" s="22">
        <f t="shared" si="1"/>
        <v>5.6875917996596428E-3</v>
      </c>
      <c r="H41" s="22">
        <f t="shared" si="4"/>
        <v>0.97693538023303106</v>
      </c>
      <c r="I41" s="7">
        <f t="shared" si="2"/>
        <v>233.94079218225963</v>
      </c>
    </row>
    <row r="42" spans="2:9" ht="17.100000000000001" customHeight="1">
      <c r="B42" s="38" t="s">
        <v>44</v>
      </c>
      <c r="C42" s="6">
        <v>6387</v>
      </c>
      <c r="D42" s="22">
        <f t="shared" si="0"/>
        <v>4.1978393647834995E-3</v>
      </c>
      <c r="E42" s="23">
        <f t="shared" si="3"/>
        <v>0.98480772554924512</v>
      </c>
      <c r="F42" s="34">
        <v>1.4879385900000011</v>
      </c>
      <c r="G42" s="22">
        <f t="shared" si="1"/>
        <v>4.1835215614599609E-3</v>
      </c>
      <c r="H42" s="22">
        <f t="shared" si="4"/>
        <v>0.98111890179449102</v>
      </c>
      <c r="I42" s="7">
        <f t="shared" si="2"/>
        <v>232.96361202442478</v>
      </c>
    </row>
    <row r="43" spans="2:9" ht="17.100000000000001" customHeight="1">
      <c r="B43" s="38" t="s">
        <v>45</v>
      </c>
      <c r="C43" s="6">
        <v>4809</v>
      </c>
      <c r="D43" s="22">
        <f t="shared" si="0"/>
        <v>3.160702912986355E-3</v>
      </c>
      <c r="E43" s="23">
        <f t="shared" si="3"/>
        <v>0.98796842846223143</v>
      </c>
      <c r="F43" s="34">
        <v>1.265033980000001</v>
      </c>
      <c r="G43" s="22">
        <f t="shared" si="1"/>
        <v>3.5567979531396583E-3</v>
      </c>
      <c r="H43" s="22">
        <f t="shared" si="4"/>
        <v>0.98467569974763069</v>
      </c>
      <c r="I43" s="7">
        <f t="shared" si="2"/>
        <v>263.05551673944706</v>
      </c>
    </row>
    <row r="44" spans="2:9" ht="17.100000000000001" customHeight="1">
      <c r="B44" s="39" t="s">
        <v>46</v>
      </c>
      <c r="C44" s="8">
        <v>3647</v>
      </c>
      <c r="D44" s="24">
        <f t="shared" si="0"/>
        <v>2.3969813939823739E-3</v>
      </c>
      <c r="E44" s="25">
        <f t="shared" si="3"/>
        <v>0.9903654098562138</v>
      </c>
      <c r="F44" s="32">
        <v>0.95504329999999937</v>
      </c>
      <c r="G44" s="24">
        <f t="shared" si="1"/>
        <v>2.6852211942953027E-3</v>
      </c>
      <c r="H44" s="24">
        <f t="shared" si="4"/>
        <v>0.98736092094192596</v>
      </c>
      <c r="I44" s="9">
        <f t="shared" si="2"/>
        <v>261.8709350150807</v>
      </c>
    </row>
    <row r="45" spans="2:9" ht="17.100000000000001" customHeight="1">
      <c r="B45" s="40" t="s">
        <v>47</v>
      </c>
      <c r="C45" s="10">
        <v>2609</v>
      </c>
      <c r="D45" s="26">
        <f t="shared" si="0"/>
        <v>1.714758556868663E-3</v>
      </c>
      <c r="E45" s="27">
        <f t="shared" si="3"/>
        <v>0.99208016841308244</v>
      </c>
      <c r="F45" s="33">
        <v>0.71119339999999998</v>
      </c>
      <c r="G45" s="26">
        <f t="shared" si="1"/>
        <v>1.9996073381415669E-3</v>
      </c>
      <c r="H45" s="26">
        <f t="shared" si="4"/>
        <v>0.98936052828006749</v>
      </c>
      <c r="I45" s="7">
        <f t="shared" si="2"/>
        <v>272.59233422767346</v>
      </c>
    </row>
    <row r="46" spans="2:9" ht="17.100000000000001" customHeight="1">
      <c r="B46" s="38" t="s">
        <v>48</v>
      </c>
      <c r="C46" s="6">
        <v>5660</v>
      </c>
      <c r="D46" s="22">
        <f t="shared" si="0"/>
        <v>3.7200204798300621E-3</v>
      </c>
      <c r="E46" s="23">
        <f t="shared" si="3"/>
        <v>0.99580018889291255</v>
      </c>
      <c r="F46" s="34">
        <v>1.7509339999999991</v>
      </c>
      <c r="G46" s="22">
        <f t="shared" si="1"/>
        <v>4.9229653635727844E-3</v>
      </c>
      <c r="H46" s="22">
        <f t="shared" si="4"/>
        <v>0.99428349364364021</v>
      </c>
      <c r="I46" s="7">
        <f t="shared" si="2"/>
        <v>309.3522968197878</v>
      </c>
    </row>
    <row r="47" spans="2:9" ht="17.100000000000001" customHeight="1">
      <c r="B47" s="38" t="s">
        <v>49</v>
      </c>
      <c r="C47" s="6">
        <v>2228</v>
      </c>
      <c r="D47" s="22">
        <f t="shared" si="0"/>
        <v>1.4643472842864626E-3</v>
      </c>
      <c r="E47" s="23">
        <f t="shared" si="3"/>
        <v>0.99726453617719901</v>
      </c>
      <c r="F47" s="34">
        <v>0.64847793000000031</v>
      </c>
      <c r="G47" s="22">
        <f t="shared" si="1"/>
        <v>1.8232751139856671E-3</v>
      </c>
      <c r="H47" s="22">
        <f t="shared" si="4"/>
        <v>0.99610676875762583</v>
      </c>
      <c r="I47" s="7">
        <f t="shared" si="2"/>
        <v>291.05831687612221</v>
      </c>
    </row>
    <row r="48" spans="2:9" ht="17.100000000000001" customHeight="1">
      <c r="B48" s="38" t="s">
        <v>50</v>
      </c>
      <c r="C48" s="6">
        <v>1130</v>
      </c>
      <c r="D48" s="22">
        <f t="shared" si="0"/>
        <v>7.4268960109681451E-4</v>
      </c>
      <c r="E48" s="23">
        <f t="shared" si="3"/>
        <v>0.99800722577829581</v>
      </c>
      <c r="F48" s="34">
        <v>0.29814313999999997</v>
      </c>
      <c r="G48" s="22">
        <f t="shared" si="1"/>
        <v>8.3826594926298325E-4</v>
      </c>
      <c r="H48" s="22">
        <f t="shared" si="4"/>
        <v>0.99694503470688878</v>
      </c>
      <c r="I48" s="7">
        <f t="shared" si="2"/>
        <v>263.84348672566369</v>
      </c>
    </row>
    <row r="49" spans="2:9" ht="17.100000000000001" customHeight="1">
      <c r="B49" s="38" t="s">
        <v>51</v>
      </c>
      <c r="C49" s="6">
        <v>721</v>
      </c>
      <c r="D49" s="22">
        <f t="shared" si="0"/>
        <v>4.7387540034584362E-4</v>
      </c>
      <c r="E49" s="23">
        <f t="shared" si="3"/>
        <v>0.99848110117864164</v>
      </c>
      <c r="F49" s="34">
        <v>0.15412821000000002</v>
      </c>
      <c r="G49" s="22">
        <f t="shared" si="1"/>
        <v>4.3335033723685356E-4</v>
      </c>
      <c r="H49" s="22">
        <f t="shared" si="4"/>
        <v>0.99737838504412568</v>
      </c>
      <c r="I49" s="7">
        <f t="shared" si="2"/>
        <v>213.77005547850212</v>
      </c>
    </row>
    <row r="50" spans="2:9" ht="17.100000000000001" customHeight="1">
      <c r="B50" s="39" t="s">
        <v>52</v>
      </c>
      <c r="C50" s="8">
        <v>494</v>
      </c>
      <c r="D50" s="24">
        <f t="shared" si="0"/>
        <v>3.2468023269188176E-4</v>
      </c>
      <c r="E50" s="25">
        <f t="shared" si="3"/>
        <v>0.99880578141133347</v>
      </c>
      <c r="F50" s="32">
        <v>0.16835945999999993</v>
      </c>
      <c r="G50" s="24">
        <f t="shared" si="1"/>
        <v>4.7336323939669786E-4</v>
      </c>
      <c r="H50" s="24">
        <f t="shared" si="4"/>
        <v>0.99785174828352241</v>
      </c>
      <c r="I50" s="7">
        <f t="shared" si="2"/>
        <v>340.80862348178124</v>
      </c>
    </row>
    <row r="51" spans="2:9" ht="17.100000000000001" customHeight="1">
      <c r="B51" s="38" t="s">
        <v>53</v>
      </c>
      <c r="C51" s="6">
        <v>328</v>
      </c>
      <c r="D51" s="22">
        <f t="shared" si="0"/>
        <v>2.1557715854845588E-4</v>
      </c>
      <c r="E51" s="23">
        <f t="shared" si="3"/>
        <v>0.99902135856988195</v>
      </c>
      <c r="F51" s="34">
        <v>0.12293692000000005</v>
      </c>
      <c r="G51" s="22">
        <f t="shared" si="1"/>
        <v>3.4565220565956165E-4</v>
      </c>
      <c r="H51" s="22">
        <f t="shared" si="4"/>
        <v>0.99819740048918193</v>
      </c>
      <c r="I51" s="11">
        <f t="shared" si="2"/>
        <v>374.80768292682939</v>
      </c>
    </row>
    <row r="52" spans="2:9" ht="17.100000000000001" customHeight="1">
      <c r="B52" s="38" t="s">
        <v>54</v>
      </c>
      <c r="C52" s="6">
        <v>754</v>
      </c>
      <c r="D52" s="22">
        <f t="shared" si="0"/>
        <v>4.9556456568760894E-4</v>
      </c>
      <c r="E52" s="23">
        <f t="shared" si="3"/>
        <v>0.9995169231355695</v>
      </c>
      <c r="F52" s="34">
        <v>0.27892007000000002</v>
      </c>
      <c r="G52" s="22">
        <f t="shared" si="1"/>
        <v>7.8421793386575245E-4</v>
      </c>
      <c r="H52" s="22">
        <f t="shared" si="4"/>
        <v>0.99898161842304767</v>
      </c>
      <c r="I52" s="7">
        <f t="shared" si="2"/>
        <v>369.92051724137934</v>
      </c>
    </row>
    <row r="53" spans="2:9" ht="17.100000000000001" customHeight="1">
      <c r="B53" s="38" t="s">
        <v>55</v>
      </c>
      <c r="C53" s="6">
        <v>286</v>
      </c>
      <c r="D53" s="22">
        <f t="shared" si="0"/>
        <v>1.8797276629529996E-4</v>
      </c>
      <c r="E53" s="23">
        <f t="shared" si="3"/>
        <v>0.99970489590186484</v>
      </c>
      <c r="F53" s="34">
        <v>0.12780194999999997</v>
      </c>
      <c r="G53" s="22">
        <f t="shared" si="1"/>
        <v>3.5933083328501303E-4</v>
      </c>
      <c r="H53" s="22">
        <f t="shared" si="4"/>
        <v>0.99934094925633266</v>
      </c>
      <c r="I53" s="7">
        <f t="shared" si="2"/>
        <v>446.85996503496494</v>
      </c>
    </row>
    <row r="54" spans="2:9" ht="17.100000000000001" customHeight="1">
      <c r="B54" s="38" t="s">
        <v>56</v>
      </c>
      <c r="C54" s="6">
        <v>139</v>
      </c>
      <c r="D54" s="22">
        <f t="shared" si="0"/>
        <v>9.1357393409254175E-5</v>
      </c>
      <c r="E54" s="23">
        <f t="shared" si="3"/>
        <v>0.99979625329527411</v>
      </c>
      <c r="F54" s="34">
        <v>7.2507930000000012E-2</v>
      </c>
      <c r="G54" s="22">
        <f t="shared" si="1"/>
        <v>2.0386492464842206E-4</v>
      </c>
      <c r="H54" s="22">
        <f t="shared" si="4"/>
        <v>0.99954481418098107</v>
      </c>
      <c r="I54" s="7">
        <f t="shared" si="2"/>
        <v>521.63978417266196</v>
      </c>
    </row>
    <row r="55" spans="2:9" ht="17.100000000000001" customHeight="1" thickBot="1">
      <c r="B55" s="41" t="s">
        <v>57</v>
      </c>
      <c r="C55" s="12">
        <v>310</v>
      </c>
      <c r="D55" s="28">
        <f t="shared" si="0"/>
        <v>2.0374670472567477E-4</v>
      </c>
      <c r="E55" s="23">
        <f t="shared" si="3"/>
        <v>0.99999999999999978</v>
      </c>
      <c r="F55" s="35">
        <v>0.16189435999999996</v>
      </c>
      <c r="G55" s="28">
        <f t="shared" si="1"/>
        <v>4.5518581901875428E-4</v>
      </c>
      <c r="H55" s="22">
        <f t="shared" si="4"/>
        <v>0.99999999999999978</v>
      </c>
      <c r="I55" s="7">
        <f t="shared" si="2"/>
        <v>522.23987096774181</v>
      </c>
    </row>
    <row r="56" spans="2:9" ht="17.100000000000001" customHeight="1" thickTop="1" thickBot="1">
      <c r="B56" s="13" t="s">
        <v>8</v>
      </c>
      <c r="C56" s="14">
        <v>1521497</v>
      </c>
      <c r="D56" s="15">
        <f t="shared" si="0"/>
        <v>1</v>
      </c>
      <c r="E56" s="16"/>
      <c r="F56" s="36">
        <v>355.66652834000018</v>
      </c>
      <c r="G56" s="15">
        <f t="shared" si="1"/>
        <v>1</v>
      </c>
      <c r="H56" s="16"/>
      <c r="I56" s="17">
        <f>F56*10^6/C56</f>
        <v>233.76091332418019</v>
      </c>
    </row>
    <row r="57" spans="2:9" ht="3" customHeight="1" thickTop="1"/>
    <row r="58" spans="2:9" ht="12" customHeight="1">
      <c r="B58" s="18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I.52</vt:lpstr>
      <vt:lpstr>I.52!Área_de_impresión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2019-09-19T16:33:17Z</dcterms:modified>
</cp:coreProperties>
</file>