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53" sheetId="118" r:id="rId1"/>
  </sheets>
  <definedNames>
    <definedName name="_xlnm.Print_Area" localSheetId="0">I.53!$A$2:$I$58</definedName>
  </definedNames>
  <calcPr calcId="162913"/>
</workbook>
</file>

<file path=xl/calcChain.xml><?xml version="1.0" encoding="utf-8"?>
<calcChain xmlns="http://schemas.openxmlformats.org/spreadsheetml/2006/main">
  <c r="I9" i="118" l="1"/>
  <c r="I10" i="118" l="1"/>
  <c r="I11" i="118"/>
  <c r="G10" i="118"/>
  <c r="G11" i="118"/>
  <c r="D10" i="118"/>
  <c r="D11" i="118"/>
  <c r="I12" i="118" l="1"/>
  <c r="G12" i="118"/>
  <c r="D12" i="118"/>
  <c r="D9" i="118" l="1"/>
  <c r="E9" i="118" s="1"/>
  <c r="E10" i="118" s="1"/>
  <c r="E11" i="118" s="1"/>
  <c r="E12" i="118" s="1"/>
  <c r="I56" i="118"/>
  <c r="I13" i="118"/>
  <c r="I14" i="118"/>
  <c r="I15" i="118"/>
  <c r="I16" i="118"/>
  <c r="I17" i="118"/>
  <c r="I18" i="118"/>
  <c r="I19" i="118"/>
  <c r="I20" i="118"/>
  <c r="I21" i="118"/>
  <c r="I22" i="118"/>
  <c r="I23" i="118"/>
  <c r="I24" i="118"/>
  <c r="I25" i="118"/>
  <c r="I26" i="118"/>
  <c r="I27" i="118"/>
  <c r="I28" i="118"/>
  <c r="I29" i="118"/>
  <c r="I30" i="118"/>
  <c r="I31" i="118"/>
  <c r="I32" i="118"/>
  <c r="I33" i="118"/>
  <c r="I34" i="118"/>
  <c r="I35" i="118"/>
  <c r="I36" i="118"/>
  <c r="I37" i="118"/>
  <c r="I38" i="118"/>
  <c r="I39" i="118"/>
  <c r="I40" i="118"/>
  <c r="I41" i="118"/>
  <c r="I42" i="118"/>
  <c r="I43" i="118"/>
  <c r="I44" i="118"/>
  <c r="I45" i="118"/>
  <c r="I46" i="118"/>
  <c r="I47" i="118"/>
  <c r="I48" i="118"/>
  <c r="I49" i="118"/>
  <c r="I50" i="118"/>
  <c r="I51" i="118"/>
  <c r="I52" i="118"/>
  <c r="I53" i="118"/>
  <c r="I54" i="118"/>
  <c r="I55" i="118"/>
  <c r="G9" i="118"/>
  <c r="H9" i="118" s="1"/>
  <c r="G13" i="118"/>
  <c r="D13" i="118"/>
  <c r="G14" i="118"/>
  <c r="D14" i="118"/>
  <c r="D15" i="118"/>
  <c r="G15" i="118"/>
  <c r="D16" i="118"/>
  <c r="G16" i="118"/>
  <c r="D17" i="118"/>
  <c r="G17" i="118"/>
  <c r="D18" i="118"/>
  <c r="G18" i="118"/>
  <c r="D19" i="118"/>
  <c r="G19" i="118"/>
  <c r="D20" i="118"/>
  <c r="G20" i="118"/>
  <c r="D21" i="118"/>
  <c r="G21" i="118"/>
  <c r="D22" i="118"/>
  <c r="G22" i="118"/>
  <c r="D23" i="118"/>
  <c r="G23" i="118"/>
  <c r="D24" i="118"/>
  <c r="G24" i="118"/>
  <c r="D25" i="118"/>
  <c r="G25" i="118"/>
  <c r="D26" i="118"/>
  <c r="G26" i="118"/>
  <c r="D27" i="118"/>
  <c r="G27" i="118"/>
  <c r="D28" i="118"/>
  <c r="G28" i="118"/>
  <c r="D29" i="118"/>
  <c r="G29" i="118"/>
  <c r="D30" i="118"/>
  <c r="G30" i="118"/>
  <c r="D31" i="118"/>
  <c r="G31" i="118"/>
  <c r="D32" i="118"/>
  <c r="G32" i="118"/>
  <c r="D33" i="118"/>
  <c r="G33" i="118"/>
  <c r="D34" i="118"/>
  <c r="G34" i="118"/>
  <c r="D35" i="118"/>
  <c r="G35" i="118"/>
  <c r="D36" i="118"/>
  <c r="G36" i="118"/>
  <c r="D37" i="118"/>
  <c r="G37" i="118"/>
  <c r="D38" i="118"/>
  <c r="G38" i="118"/>
  <c r="D39" i="118"/>
  <c r="G39" i="118"/>
  <c r="D40" i="118"/>
  <c r="G40" i="118"/>
  <c r="D41" i="118"/>
  <c r="G41" i="118"/>
  <c r="D42" i="118"/>
  <c r="G42" i="118"/>
  <c r="D43" i="118"/>
  <c r="G43" i="118"/>
  <c r="D44" i="118"/>
  <c r="G44" i="118"/>
  <c r="D45" i="118"/>
  <c r="G45" i="118"/>
  <c r="D46" i="118"/>
  <c r="G46" i="118"/>
  <c r="D47" i="118"/>
  <c r="G47" i="118"/>
  <c r="D48" i="118"/>
  <c r="G48" i="118"/>
  <c r="D49" i="118"/>
  <c r="G49" i="118"/>
  <c r="D50" i="118"/>
  <c r="G50" i="118"/>
  <c r="D51" i="118"/>
  <c r="G51" i="118"/>
  <c r="D52" i="118"/>
  <c r="G52" i="118"/>
  <c r="D53" i="118"/>
  <c r="G53" i="118"/>
  <c r="D54" i="118"/>
  <c r="G54" i="118"/>
  <c r="D55" i="118"/>
  <c r="G55" i="118"/>
  <c r="D56" i="118"/>
  <c r="G56" i="118"/>
  <c r="H10" i="118" l="1"/>
  <c r="H11" i="118" s="1"/>
  <c r="H12" i="118" s="1"/>
  <c r="H13" i="118" s="1"/>
  <c r="H14" i="118" s="1"/>
  <c r="H15" i="118" s="1"/>
  <c r="H16" i="118" s="1"/>
  <c r="H17" i="118" s="1"/>
  <c r="H18" i="118" s="1"/>
  <c r="H19" i="118" s="1"/>
  <c r="H20" i="118" s="1"/>
  <c r="H21" i="118" s="1"/>
  <c r="H22" i="118" s="1"/>
  <c r="H23" i="118" s="1"/>
  <c r="H24" i="118" s="1"/>
  <c r="H25" i="118" s="1"/>
  <c r="H26" i="118" s="1"/>
  <c r="H27" i="118" s="1"/>
  <c r="H28" i="118" s="1"/>
  <c r="H29" i="118" s="1"/>
  <c r="H30" i="118" s="1"/>
  <c r="H31" i="118" s="1"/>
  <c r="H32" i="118" s="1"/>
  <c r="H33" i="118" s="1"/>
  <c r="H34" i="118" s="1"/>
  <c r="H35" i="118" s="1"/>
  <c r="H36" i="118" s="1"/>
  <c r="H37" i="118" s="1"/>
  <c r="H38" i="118" s="1"/>
  <c r="H39" i="118" s="1"/>
  <c r="H40" i="118" s="1"/>
  <c r="H41" i="118" s="1"/>
  <c r="H42" i="118" s="1"/>
  <c r="H43" i="118" s="1"/>
  <c r="H44" i="118" s="1"/>
  <c r="H45" i="118" s="1"/>
  <c r="H46" i="118" s="1"/>
  <c r="H47" i="118" s="1"/>
  <c r="H48" i="118" s="1"/>
  <c r="H49" i="118" s="1"/>
  <c r="H50" i="118" s="1"/>
  <c r="H51" i="118" s="1"/>
  <c r="H52" i="118" s="1"/>
  <c r="H53" i="118" s="1"/>
  <c r="H54" i="118" s="1"/>
  <c r="H55" i="118" s="1"/>
  <c r="E13" i="118"/>
  <c r="E14" i="118" s="1"/>
  <c r="E15" i="118" s="1"/>
  <c r="E16" i="118" s="1"/>
  <c r="E17" i="118" s="1"/>
  <c r="E18" i="118" s="1"/>
  <c r="E19" i="118" s="1"/>
  <c r="E20" i="118" s="1"/>
  <c r="E21" i="118" s="1"/>
  <c r="E22" i="118" s="1"/>
  <c r="E23" i="118" s="1"/>
  <c r="E24" i="118" s="1"/>
  <c r="E25" i="118" s="1"/>
  <c r="E26" i="118" s="1"/>
  <c r="E27" i="118" s="1"/>
  <c r="E28" i="118" s="1"/>
  <c r="E29" i="118" s="1"/>
  <c r="E30" i="118" s="1"/>
  <c r="E31" i="118" s="1"/>
  <c r="E32" i="118" s="1"/>
  <c r="E33" i="118" s="1"/>
  <c r="E34" i="118" s="1"/>
  <c r="E35" i="118" s="1"/>
  <c r="E36" i="118" s="1"/>
  <c r="E37" i="118" s="1"/>
  <c r="E38" i="118" s="1"/>
  <c r="E39" i="118" s="1"/>
  <c r="E40" i="118" s="1"/>
  <c r="E41" i="118" s="1"/>
  <c r="E42" i="118" s="1"/>
  <c r="E43" i="118" s="1"/>
  <c r="E44" i="118" s="1"/>
  <c r="E45" i="118" s="1"/>
  <c r="E46" i="118" s="1"/>
  <c r="E47" i="118" s="1"/>
  <c r="E48" i="118" s="1"/>
  <c r="E49" i="118" s="1"/>
  <c r="E50" i="118" s="1"/>
  <c r="E51" i="118" s="1"/>
  <c r="E52" i="118" s="1"/>
  <c r="E53" i="118" s="1"/>
  <c r="E54" i="118" s="1"/>
  <c r="E55" i="118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<sst xmlns="http://schemas.openxmlformats.org/spreadsheetml/2006/main" count="70" uniqueCount="66">
  <si>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</si>
  <si>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</si>
  <si>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</si>
  <si>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</si>
  <si>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</si>
  <si>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</si>
  <si>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</si>
  <si>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</si>
  <si>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</si>
  <si>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</si>
  <si>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</si>
  <si>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</si>
  <si>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</si>
  <si>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</si>
  <si>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</si>
  <si>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</si>
  <si>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</si>
  <si>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</si>
  <si>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</si>
  <si>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</si>
  <si>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</si>
  <si>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</si>
  <si>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</si>
  <si>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</si>
  <si>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</si>
  <si>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</si>
  <si>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</si>
  <si>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</si>
  <si>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</si>
  <si>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</si>
  <si>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</si>
  <si>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</si>
  <si>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</si>
  <si>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</si>
  <si>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</si>
  <si>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</si>
  <si>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</si>
  <si>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</si>
  <si>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</si>
  <si>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</si>
  <si>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</si>
  <si>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</si>
  <si>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</si>
  <si>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</si>
  <si>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</si>
  <si>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</si>
  <si>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</si>
  <si>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</si>
  <si>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</si>
  <si>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</si>
  <si>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</si>
  <si>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</si>
  <si>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</si>
  <si>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</si>
  <si>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</si>
  <si>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</si>
  <si>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</si>
  <si>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</si>
  <si>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</si>
  <si>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</si>
  <si>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</si>
  <si>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</si>
  <si>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</si>
  <si>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</si>
  <si>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</si>
  <si>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I.53. DEDUCCIÓN POR DOBLE IMPOSICIÓN INTERNACIONAL. RENTAS OBTENIDAS Y GRAVADAS
EN EL EXTRANJERO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</si>
</sst>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4" fillId="0" borderId="0" xfId="0" applyFont="1"/>
    <xf numFmtId="3" fontId="6" fillId="0" borderId="11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right"/>
    </xf>
    <xf numFmtId="3" fontId="6" fillId="0" borderId="23" xfId="0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 applyProtection="1">
      <alignment horizontal="right" vertical="center" indent="1"/>
    </xf>
    <xf numFmtId="3" fontId="6" fillId="0" borderId="31" xfId="0" applyNumberFormat="1" applyFont="1" applyBorder="1" applyAlignment="1">
      <alignment horizontal="right" vertical="center" indent="1"/>
    </xf>
    <xf numFmtId="0" fontId="7" fillId="2" borderId="32" xfId="0" applyFont="1" applyFill="1" applyBorder="1" applyAlignment="1" applyProtection="1">
      <alignment horizontal="centerContinuous" vertical="center"/>
    </xf>
    <xf numFmtId="3" fontId="7" fillId="2" borderId="33" xfId="0" applyNumberFormat="1" applyFont="1" applyFill="1" applyBorder="1" applyAlignment="1" applyProtection="1">
      <alignment horizontal="right" vertical="center" indent="1"/>
    </xf>
    <xf numFmtId="9" fontId="7" fillId="2" borderId="33" xfId="0" applyNumberFormat="1" applyFont="1" applyFill="1" applyBorder="1" applyAlignment="1" applyProtection="1">
      <alignment horizontal="right" vertical="center" indent="1"/>
    </xf>
    <xf numFmtId="0" fontId="7" fillId="2" borderId="33" xfId="0" applyFont="1" applyFill="1" applyBorder="1" applyAlignment="1" applyProtection="1">
      <alignment horizontal="right" vertical="center" indent="1"/>
    </xf>
    <xf numFmtId="3" fontId="7" fillId="3" borderId="34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0" fontId="4" fillId="0" borderId="0" xfId="0" applyFont="1" applyAlignment="1">
      <alignment vertical="center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36" xfId="0" applyNumberFormat="1" applyFont="1" applyBorder="1" applyAlignment="1" applyProtection="1">
      <alignment horizontal="right" vertical="center" indent="1"/>
    </xf>
    <xf numFmtId="164" fontId="6" fillId="0" borderId="9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3" xfId="0" applyNumberFormat="1" applyFont="1" applyBorder="1" applyAlignment="1" applyProtection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164" fontId="6" fillId="0" borderId="38" xfId="0" applyNumberFormat="1" applyFont="1" applyBorder="1" applyAlignment="1" applyProtection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165" fontId="6" fillId="0" borderId="36" xfId="0" applyNumberFormat="1" applyFont="1" applyBorder="1" applyAlignment="1">
      <alignment horizontal="right" vertical="center" indent="1"/>
    </xf>
    <xf numFmtId="165" fontId="6" fillId="0" borderId="37" xfId="0" applyNumberFormat="1" applyFont="1" applyBorder="1" applyAlignment="1">
      <alignment horizontal="right" vertical="center" indent="1"/>
    </xf>
    <xf numFmtId="165" fontId="6" fillId="0" borderId="39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6" fillId="0" borderId="23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7" fillId="2" borderId="42" xfId="0" applyNumberFormat="1" applyFont="1" applyFill="1" applyBorder="1" applyAlignment="1" applyProtection="1">
      <alignment horizontal="right" vertical="center" indent="1"/>
    </xf>
    <xf numFmtId="0" fontId="7" fillId="4" borderId="2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8" borderId="16" xfId="0" applyFont="1" applyFill="1" applyBorder="1" applyAlignment="1" applyProtection="1">
      <alignment horizontal="centerContinuous" vertical="center"/>
    </xf>
    <xf numFmtId="0" fontId="7" fillId="8" borderId="19" xfId="0" applyFont="1" applyFill="1" applyBorder="1" applyAlignment="1" applyProtection="1">
      <alignment horizontal="centerContinuous" vertical="center"/>
    </xf>
    <xf numFmtId="0" fontId="7" fillId="8" borderId="20" xfId="0" applyFont="1" applyFill="1" applyBorder="1" applyAlignment="1" applyProtection="1">
      <alignment horizontal="centerContinuous" vertical="center"/>
    </xf>
    <xf numFmtId="0" fontId="7" fillId="9" borderId="9" xfId="0" applyFont="1" applyFill="1" applyBorder="1"/>
    <xf numFmtId="0" fontId="7" fillId="9" borderId="13" xfId="0" applyFont="1" applyFill="1" applyBorder="1" applyAlignment="1">
      <alignment horizontal="center"/>
    </xf>
    <xf numFmtId="0" fontId="7" fillId="9" borderId="16" xfId="0" applyFont="1" applyFill="1" applyBorder="1"/>
    <xf numFmtId="0" fontId="7" fillId="9" borderId="10" xfId="0" applyFont="1" applyFill="1" applyBorder="1" applyAlignment="1" applyProtection="1">
      <alignment horizontal="centerContinuous"/>
    </xf>
    <xf numFmtId="0" fontId="7" fillId="9" borderId="14" xfId="0" applyFont="1" applyFill="1" applyBorder="1" applyAlignment="1" applyProtection="1">
      <alignment horizontal="centerContinuous"/>
    </xf>
    <xf numFmtId="0" fontId="7" fillId="9" borderId="19" xfId="0" applyFont="1" applyFill="1" applyBorder="1" applyAlignment="1" applyProtection="1">
      <alignment horizontal="centerContinuous" vertical="center"/>
    </xf>
    <xf numFmtId="0" fontId="7" fillId="9" borderId="11" xfId="0" applyFont="1" applyFill="1" applyBorder="1" applyAlignment="1" applyProtection="1">
      <alignment horizontal="centerContinuous" vertical="center"/>
    </xf>
    <xf numFmtId="0" fontId="7" fillId="9" borderId="9" xfId="0" applyFont="1" applyFill="1" applyBorder="1" applyAlignment="1" applyProtection="1">
      <alignment horizontal="centerContinuous" vertical="center"/>
    </xf>
    <xf numFmtId="0" fontId="7" fillId="9" borderId="15" xfId="0" applyFont="1" applyFill="1" applyBorder="1" applyAlignment="1" applyProtection="1">
      <alignment horizontal="centerContinuous" vertical="center"/>
    </xf>
    <xf numFmtId="0" fontId="7" fillId="9" borderId="16" xfId="0" applyFont="1" applyFill="1" applyBorder="1" applyAlignment="1" applyProtection="1">
      <alignment horizontal="centerContinuous" vertical="center"/>
    </xf>
    <xf numFmtId="0" fontId="7" fillId="9" borderId="12" xfId="0" applyFont="1" applyFill="1" applyBorder="1" applyAlignment="1" applyProtection="1">
      <alignment horizontal="centerContinuous"/>
    </xf>
    <xf numFmtId="0" fontId="7" fillId="9" borderId="17" xfId="0" applyFont="1" applyFill="1" applyBorder="1" applyAlignment="1" applyProtection="1">
      <alignment horizontal="centerContinuous" vertical="top"/>
    </xf>
    <xf numFmtId="0" fontId="7" fillId="9" borderId="21" xfId="0" applyFont="1" applyFill="1" applyBorder="1" applyAlignment="1" applyProtection="1">
      <alignment horizontal="centerContinuous" vertical="top"/>
    </xf>
    <xf numFmtId="0" fontId="7" fillId="7" borderId="2" xfId="0" applyFont="1" applyFill="1" applyBorder="1" applyAlignment="1" applyProtection="1">
      <alignment horizontal="centerContinuous"/>
    </xf>
    <xf numFmtId="0" fontId="7" fillId="7" borderId="8" xfId="0" applyFont="1" applyFill="1" applyBorder="1" applyAlignment="1" applyProtection="1">
      <alignment horizontal="centerContinuous" vertical="center"/>
    </xf>
    <xf numFmtId="0" fontId="7" fillId="7" borderId="8" xfId="0" applyFont="1" applyFill="1" applyBorder="1" applyAlignment="1" applyProtection="1">
      <alignment horizontal="centerContinuous" vertical="top"/>
    </xf>
    <xf numFmtId="0" fontId="7" fillId="7" borderId="18" xfId="0" applyFont="1" applyFill="1" applyBorder="1" applyAlignment="1" applyProtection="1">
      <alignment horizontal="centerContinuous"/>
    </xf>
    <xf numFmtId="0" fontId="7" fillId="7" borderId="1" xfId="0" applyFont="1" applyFill="1" applyBorder="1" applyAlignment="1" applyProtection="1">
      <alignment horizontal="centerContinuous" vertical="center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7" borderId="5" xfId="0" applyFont="1" applyFill="1" applyBorder="1" applyAlignment="1" applyProtection="1">
      <alignment horizontal="centerContinuous" vertical="center"/>
    </xf>
    <xf numFmtId="0" fontId="7" fillId="7" borderId="6" xfId="0" applyFont="1" applyFill="1" applyBorder="1" applyAlignment="1" applyProtection="1">
      <alignment horizontal="centerContinuous" vertical="center"/>
    </xf>
    <xf numFmtId="0" fontId="7" fillId="7" borderId="7" xfId="0" applyFont="1" applyFill="1" applyBorder="1" applyAlignment="1" applyProtection="1">
      <alignment horizontal="centerContinuous" vertical="center"/>
    </xf>
    <xf numFmtId="0" fontId="7" fillId="9" borderId="11" xfId="0" applyFont="1" applyFill="1" applyBorder="1" applyAlignment="1">
      <alignment horizontal="center" vertical="center"/>
    </xf>
    <xf numFmtId="0" fontId="7" fillId="9" borderId="9" xfId="0" applyFont="1" applyFill="1" applyBorder="1" applyAlignment="1">
      <alignment horizontal="center" vertical="center"/>
    </xf>
    <xf numFmtId="0" fontId="7" fillId="9" borderId="15" xfId="0" applyFont="1" applyFill="1" applyBorder="1" applyAlignment="1">
      <alignment horizontal="center" vertical="center"/>
    </xf>
    <xf numFmtId="0" fontId="7" fillId="9" borderId="16" xfId="0" applyFont="1" applyFill="1" applyBorder="1" applyAlignment="1">
      <alignment horizontal="center" vertical="center"/>
    </xf>
    <xf numFmtId="0" fontId="10" fillId="6" borderId="35" xfId="0" applyFont="1" applyFill="1" applyBorder="1" applyAlignment="1" applyProtection="1">
      <alignment horizontal="center" vertical="center" wrapText="1"/>
    </xf>
    <xf numFmtId="0" fontId="10" fillId="6" borderId="33" xfId="0" applyFont="1" applyFill="1" applyBorder="1" applyAlignment="1" applyProtection="1">
      <alignment horizontal="center" vertical="center" wrapText="1"/>
    </xf>
    <xf numFmtId="0" fontId="10" fillId="6" borderId="34" xfId="0" applyFont="1" applyFill="1" applyBorder="1" applyAlignment="1" applyProtection="1">
      <alignment horizontal="center" vertical="center" wrapText="1"/>
    </xf>
    <xf numFmtId="0" fontId="5" fillId="5" borderId="35" xfId="0" applyFont="1" applyFill="1" applyBorder="1" applyAlignment="1" applyProtection="1">
      <alignment horizontal="center"/>
    </xf>
    <xf numFmtId="0" fontId="5" fillId="5" borderId="33" xfId="0" applyFont="1" applyFill="1" applyBorder="1" applyAlignment="1" applyProtection="1">
      <alignment horizontal="center"/>
    </xf>
    <xf numFmtId="0" fontId="5" fillId="5" borderId="34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2" customWidth="1"/>
    <col min="2" max="2" width="15.77734375" style="2" customWidth="1"/>
    <col min="3" max="3" width="12.77734375" style="2" customWidth="1"/>
    <col min="4" max="5" width="8.77734375" style="2" customWidth="1"/>
    <col min="6" max="6" width="13.5546875" style="2" customWidth="1"/>
    <col min="7" max="8" width="8.77734375" style="2" customWidth="1"/>
    <col min="9" max="9" width="9.77734375" style="2" customWidth="1"/>
    <col min="10" max="16384" width="9.6640625" style="2"/>
  </cols>
  <sheetData>
    <row r="1" spans="2:10" ht="15.9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35.1" customHeight="1" thickTop="1" thickBot="1">
      <c r="B4" s="72" t="s">
        <v>65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61</v>
      </c>
      <c r="E7" s="71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3">
        <v>10</v>
      </c>
      <c r="D9" s="20">
        <f t="shared" ref="D9:D14" si="0">C9/$C$56</f>
        <v>1.9238538640604859E-4</v>
      </c>
      <c r="E9" s="21">
        <f>D9</f>
        <v>1.9238538640604859E-4</v>
      </c>
      <c r="F9" s="29">
        <v>6.3852800000000001E-3</v>
      </c>
      <c r="G9" s="20">
        <f t="shared" ref="G9:G14" si="1">F9/$F$56</f>
        <v>2.5214667709298194E-5</v>
      </c>
      <c r="H9" s="20">
        <f>G9</f>
        <v>2.5214667709298194E-5</v>
      </c>
      <c r="I9" s="6">
        <f t="shared" ref="I9:I12" si="2">F9*10^6/C9</f>
        <v>638.52800000000002</v>
      </c>
      <c r="J9" s="4"/>
    </row>
    <row r="10" spans="2:10" ht="17.100000000000001" customHeight="1">
      <c r="B10" s="38" t="s">
        <v>12</v>
      </c>
      <c r="C10" s="5">
        <v>20</v>
      </c>
      <c r="D10" s="22">
        <f t="shared" si="0"/>
        <v>3.8477077281209718E-4</v>
      </c>
      <c r="E10" s="23">
        <f t="shared" ref="E10:E12" si="3">D10+E9</f>
        <v>5.7715615921814572E-4</v>
      </c>
      <c r="F10" s="19">
        <v>2.3764200000000002E-3</v>
      </c>
      <c r="G10" s="22">
        <f t="shared" si="1"/>
        <v>9.3841837222064532E-6</v>
      </c>
      <c r="H10" s="22">
        <f t="shared" ref="H10:H12" si="4">G10+H9</f>
        <v>3.4598851431504649E-5</v>
      </c>
      <c r="I10" s="6">
        <f t="shared" si="2"/>
        <v>118.821</v>
      </c>
    </row>
    <row r="11" spans="2:10" ht="17.100000000000001" customHeight="1">
      <c r="B11" s="38" t="s">
        <v>13</v>
      </c>
      <c r="C11" s="5">
        <v>41</v>
      </c>
      <c r="D11" s="22">
        <f t="shared" si="0"/>
        <v>7.8878008426479923E-4</v>
      </c>
      <c r="E11" s="23">
        <f t="shared" si="3"/>
        <v>1.3659362434829451E-3</v>
      </c>
      <c r="F11" s="19">
        <v>1.323356E-2</v>
      </c>
      <c r="G11" s="22">
        <f t="shared" si="1"/>
        <v>5.2257664191869457E-5</v>
      </c>
      <c r="H11" s="22">
        <f t="shared" si="4"/>
        <v>8.6856515623374113E-5</v>
      </c>
      <c r="I11" s="6">
        <f t="shared" si="2"/>
        <v>322.76975609756096</v>
      </c>
    </row>
    <row r="12" spans="2:10" ht="17.100000000000001" customHeight="1">
      <c r="B12" s="38" t="s">
        <v>14</v>
      </c>
      <c r="C12" s="5">
        <v>57</v>
      </c>
      <c r="D12" s="22">
        <f t="shared" si="0"/>
        <v>1.096596702514477E-3</v>
      </c>
      <c r="E12" s="23">
        <f t="shared" si="3"/>
        <v>2.4625329459974218E-3</v>
      </c>
      <c r="F12" s="19">
        <v>1.3353279999999999E-2</v>
      </c>
      <c r="G12" s="22">
        <f t="shared" si="1"/>
        <v>5.2730423415921829E-5</v>
      </c>
      <c r="H12" s="22">
        <f t="shared" si="4"/>
        <v>1.3958693903929595E-4</v>
      </c>
      <c r="I12" s="6">
        <f t="shared" si="2"/>
        <v>234.26807017543857</v>
      </c>
    </row>
    <row r="13" spans="2:10" ht="17.100000000000001" customHeight="1">
      <c r="B13" s="38" t="s">
        <v>15</v>
      </c>
      <c r="C13" s="5">
        <v>145</v>
      </c>
      <c r="D13" s="22">
        <f t="shared" si="0"/>
        <v>2.7895881028877048E-3</v>
      </c>
      <c r="E13" s="23">
        <f t="shared" ref="E13" si="5">D13+E12</f>
        <v>5.2521210488851271E-3</v>
      </c>
      <c r="F13" s="19">
        <v>2.380082E-2</v>
      </c>
      <c r="G13" s="22">
        <f t="shared" si="1"/>
        <v>9.398644499674543E-5</v>
      </c>
      <c r="H13" s="22">
        <f t="shared" ref="H13" si="6">G13+H12</f>
        <v>2.3357338403604138E-4</v>
      </c>
      <c r="I13" s="6">
        <f t="shared" ref="I13:I55" si="7">F13*10^6/C13</f>
        <v>164.14358620689654</v>
      </c>
    </row>
    <row r="14" spans="2:10" ht="17.100000000000001" customHeight="1">
      <c r="B14" s="39" t="s">
        <v>16</v>
      </c>
      <c r="C14" s="7">
        <v>374</v>
      </c>
      <c r="D14" s="24">
        <f t="shared" si="0"/>
        <v>7.1952134515862179E-3</v>
      </c>
      <c r="E14" s="25">
        <f>D14+E13</f>
        <v>1.2447334500471346E-2</v>
      </c>
      <c r="F14" s="30">
        <v>4.6931520000000004E-2</v>
      </c>
      <c r="G14" s="24">
        <f t="shared" si="1"/>
        <v>1.8532667038756052E-4</v>
      </c>
      <c r="H14" s="24">
        <f>G14+H13</f>
        <v>4.189000544236019E-4</v>
      </c>
      <c r="I14" s="6">
        <f t="shared" si="7"/>
        <v>125.4853475935829</v>
      </c>
    </row>
    <row r="15" spans="2:10" ht="17.100000000000001" customHeight="1">
      <c r="B15" s="38" t="s">
        <v>17</v>
      </c>
      <c r="C15" s="5">
        <v>595</v>
      </c>
      <c r="D15" s="22">
        <f t="shared" ref="D15:D56" si="8">C15/$C$56</f>
        <v>1.1446930491159892E-2</v>
      </c>
      <c r="E15" s="23">
        <f t="shared" ref="E15:E55" si="9">D15+E14</f>
        <v>2.3894264991631237E-2</v>
      </c>
      <c r="F15" s="19">
        <v>0.13154171000000006</v>
      </c>
      <c r="G15" s="22">
        <f t="shared" ref="G15:G56" si="10">F15/$F$56</f>
        <v>5.1944167014803878E-4</v>
      </c>
      <c r="H15" s="22">
        <f t="shared" ref="H15:H55" si="11">G15+H14</f>
        <v>9.3834172457164062E-4</v>
      </c>
      <c r="I15" s="10">
        <f t="shared" si="7"/>
        <v>221.07850420168074</v>
      </c>
    </row>
    <row r="16" spans="2:10" ht="17.100000000000001" customHeight="1">
      <c r="B16" s="38" t="s">
        <v>18</v>
      </c>
      <c r="C16" s="5">
        <v>697</v>
      </c>
      <c r="D16" s="22">
        <f t="shared" si="8"/>
        <v>1.3409261432501587E-2</v>
      </c>
      <c r="E16" s="23">
        <f t="shared" si="9"/>
        <v>3.7303526424132823E-2</v>
      </c>
      <c r="F16" s="19">
        <v>0.19748490999999996</v>
      </c>
      <c r="G16" s="22">
        <f t="shared" si="10"/>
        <v>7.7984307395300735E-4</v>
      </c>
      <c r="H16" s="22">
        <f t="shared" si="11"/>
        <v>1.7181847985246481E-3</v>
      </c>
      <c r="I16" s="6">
        <f t="shared" si="7"/>
        <v>283.33559540889519</v>
      </c>
    </row>
    <row r="17" spans="2:9" ht="17.100000000000001" customHeight="1">
      <c r="B17" s="38" t="s">
        <v>19</v>
      </c>
      <c r="C17" s="5">
        <v>869</v>
      </c>
      <c r="D17" s="22">
        <f t="shared" si="8"/>
        <v>1.6718290078685624E-2</v>
      </c>
      <c r="E17" s="23">
        <f t="shared" si="9"/>
        <v>5.4021816502818447E-2</v>
      </c>
      <c r="F17" s="19">
        <v>0.33405615999999999</v>
      </c>
      <c r="G17" s="22">
        <f t="shared" si="10"/>
        <v>1.3191457650477583E-3</v>
      </c>
      <c r="H17" s="22">
        <f t="shared" si="11"/>
        <v>3.0373305635724062E-3</v>
      </c>
      <c r="I17" s="6">
        <f t="shared" si="7"/>
        <v>384.41445339470653</v>
      </c>
    </row>
    <row r="18" spans="2:9" ht="17.100000000000001" customHeight="1">
      <c r="B18" s="38" t="s">
        <v>20</v>
      </c>
      <c r="C18" s="5">
        <v>1170</v>
      </c>
      <c r="D18" s="22">
        <f t="shared" si="8"/>
        <v>2.2509090209507684E-2</v>
      </c>
      <c r="E18" s="23">
        <f t="shared" si="9"/>
        <v>7.6530906712326124E-2</v>
      </c>
      <c r="F18" s="19">
        <v>0.62919292999999965</v>
      </c>
      <c r="G18" s="22">
        <f t="shared" si="10"/>
        <v>2.4846037534751349E-3</v>
      </c>
      <c r="H18" s="22">
        <f t="shared" si="11"/>
        <v>5.521934317047541E-3</v>
      </c>
      <c r="I18" s="6">
        <f t="shared" si="7"/>
        <v>537.7717350427348</v>
      </c>
    </row>
    <row r="19" spans="2:9" ht="17.100000000000001" customHeight="1">
      <c r="B19" s="38" t="s">
        <v>21</v>
      </c>
      <c r="C19" s="5">
        <v>1446</v>
      </c>
      <c r="D19" s="22">
        <f t="shared" si="8"/>
        <v>2.7818926874314628E-2</v>
      </c>
      <c r="E19" s="23">
        <f t="shared" si="9"/>
        <v>0.10434983358664075</v>
      </c>
      <c r="F19" s="19">
        <v>0.87026142999999945</v>
      </c>
      <c r="G19" s="22">
        <f t="shared" si="10"/>
        <v>3.4365529432802723E-3</v>
      </c>
      <c r="H19" s="22">
        <f t="shared" si="11"/>
        <v>8.9584872603278125E-3</v>
      </c>
      <c r="I19" s="6">
        <f t="shared" si="7"/>
        <v>601.84054633471612</v>
      </c>
    </row>
    <row r="20" spans="2:9" ht="17.100000000000001" customHeight="1">
      <c r="B20" s="39" t="s">
        <v>22</v>
      </c>
      <c r="C20" s="7">
        <v>1435</v>
      </c>
      <c r="D20" s="24">
        <f t="shared" si="8"/>
        <v>2.7607302949267973E-2</v>
      </c>
      <c r="E20" s="25">
        <f t="shared" si="9"/>
        <v>0.13195713653590874</v>
      </c>
      <c r="F20" s="30">
        <v>1.0503600499999997</v>
      </c>
      <c r="G20" s="24">
        <f t="shared" si="10"/>
        <v>4.1477397445173628E-3</v>
      </c>
      <c r="H20" s="24">
        <f t="shared" si="11"/>
        <v>1.3106227004845174E-2</v>
      </c>
      <c r="I20" s="8">
        <f t="shared" si="7"/>
        <v>731.95822299651536</v>
      </c>
    </row>
    <row r="21" spans="2:9" ht="17.100000000000001" customHeight="1">
      <c r="B21" s="40" t="s">
        <v>23</v>
      </c>
      <c r="C21" s="9">
        <v>1370</v>
      </c>
      <c r="D21" s="26">
        <f t="shared" si="8"/>
        <v>2.6356797937628657E-2</v>
      </c>
      <c r="E21" s="27">
        <f t="shared" si="9"/>
        <v>0.15831393447353739</v>
      </c>
      <c r="F21" s="31">
        <v>1.1036264699999998</v>
      </c>
      <c r="G21" s="26">
        <f t="shared" si="10"/>
        <v>4.3580821383299943E-3</v>
      </c>
      <c r="H21" s="26">
        <f t="shared" si="11"/>
        <v>1.746430914317517E-2</v>
      </c>
      <c r="I21" s="6">
        <f t="shared" si="7"/>
        <v>805.56676642335742</v>
      </c>
    </row>
    <row r="22" spans="2:9" ht="17.100000000000001" customHeight="1">
      <c r="B22" s="38" t="s">
        <v>24</v>
      </c>
      <c r="C22" s="5">
        <v>1316</v>
      </c>
      <c r="D22" s="22">
        <f t="shared" si="8"/>
        <v>2.5317916851035994E-2</v>
      </c>
      <c r="E22" s="23">
        <f t="shared" si="9"/>
        <v>0.18363185132457338</v>
      </c>
      <c r="F22" s="19">
        <v>1.2249767500000002</v>
      </c>
      <c r="G22" s="22">
        <f t="shared" si="10"/>
        <v>4.8372791330789019E-3</v>
      </c>
      <c r="H22" s="22">
        <f t="shared" si="11"/>
        <v>2.2301588276254072E-2</v>
      </c>
      <c r="I22" s="6">
        <f t="shared" si="7"/>
        <v>930.83339665653511</v>
      </c>
    </row>
    <row r="23" spans="2:9" ht="17.100000000000001" customHeight="1">
      <c r="B23" s="38" t="s">
        <v>25</v>
      </c>
      <c r="C23" s="5">
        <v>1347</v>
      </c>
      <c r="D23" s="22">
        <f t="shared" si="8"/>
        <v>2.5914311548894745E-2</v>
      </c>
      <c r="E23" s="23">
        <f t="shared" si="9"/>
        <v>0.20954616287346811</v>
      </c>
      <c r="F23" s="19">
        <v>1.2834873299999991</v>
      </c>
      <c r="G23" s="22">
        <f t="shared" si="10"/>
        <v>5.0683300552277011E-3</v>
      </c>
      <c r="H23" s="22">
        <f t="shared" si="11"/>
        <v>2.7369918331481773E-2</v>
      </c>
      <c r="I23" s="6">
        <f t="shared" si="7"/>
        <v>952.84879732739353</v>
      </c>
    </row>
    <row r="24" spans="2:9" ht="17.100000000000001" customHeight="1">
      <c r="B24" s="38" t="s">
        <v>26</v>
      </c>
      <c r="C24" s="5">
        <v>1327</v>
      </c>
      <c r="D24" s="22">
        <f t="shared" si="8"/>
        <v>2.5529540776082649E-2</v>
      </c>
      <c r="E24" s="23">
        <f t="shared" si="9"/>
        <v>0.23507570364955077</v>
      </c>
      <c r="F24" s="19">
        <v>1.4575548099999998</v>
      </c>
      <c r="G24" s="22">
        <f t="shared" si="10"/>
        <v>5.7557006430789658E-3</v>
      </c>
      <c r="H24" s="22">
        <f t="shared" si="11"/>
        <v>3.312561897456074E-2</v>
      </c>
      <c r="I24" s="6">
        <f t="shared" si="7"/>
        <v>1098.3834287867369</v>
      </c>
    </row>
    <row r="25" spans="2:9" ht="17.100000000000001" customHeight="1">
      <c r="B25" s="38" t="s">
        <v>27</v>
      </c>
      <c r="C25" s="5">
        <v>1250</v>
      </c>
      <c r="D25" s="22">
        <f t="shared" si="8"/>
        <v>2.4048173300756075E-2</v>
      </c>
      <c r="E25" s="23">
        <f t="shared" si="9"/>
        <v>0.25912387695030686</v>
      </c>
      <c r="F25" s="19">
        <v>1.4788134400000001</v>
      </c>
      <c r="G25" s="22">
        <f t="shared" si="10"/>
        <v>5.8396482994706863E-3</v>
      </c>
      <c r="H25" s="22">
        <f t="shared" si="11"/>
        <v>3.8965267274031427E-2</v>
      </c>
      <c r="I25" s="6">
        <f t="shared" si="7"/>
        <v>1183.0507520000001</v>
      </c>
    </row>
    <row r="26" spans="2:9" ht="17.100000000000001" customHeight="1">
      <c r="B26" s="39" t="s">
        <v>28</v>
      </c>
      <c r="C26" s="7">
        <v>1171</v>
      </c>
      <c r="D26" s="24">
        <f t="shared" si="8"/>
        <v>2.252832874814829E-2</v>
      </c>
      <c r="E26" s="25">
        <f t="shared" si="9"/>
        <v>0.28165220569845517</v>
      </c>
      <c r="F26" s="32">
        <v>1.5557981899999997</v>
      </c>
      <c r="G26" s="24">
        <f t="shared" si="10"/>
        <v>6.1436513956439759E-3</v>
      </c>
      <c r="H26" s="24">
        <f t="shared" si="11"/>
        <v>4.5108918669675403E-2</v>
      </c>
      <c r="I26" s="6">
        <f t="shared" si="7"/>
        <v>1328.606481639624</v>
      </c>
    </row>
    <row r="27" spans="2:9" ht="17.100000000000001" customHeight="1">
      <c r="B27" s="40" t="s">
        <v>29</v>
      </c>
      <c r="C27" s="9">
        <v>1162</v>
      </c>
      <c r="D27" s="26">
        <f t="shared" si="8"/>
        <v>2.2355181900382846E-2</v>
      </c>
      <c r="E27" s="27">
        <f t="shared" si="9"/>
        <v>0.304007387598838</v>
      </c>
      <c r="F27" s="33">
        <v>1.5714833000000001</v>
      </c>
      <c r="G27" s="26">
        <f t="shared" si="10"/>
        <v>6.2055899224797298E-3</v>
      </c>
      <c r="H27" s="26">
        <f t="shared" si="11"/>
        <v>5.1314508592155132E-2</v>
      </c>
      <c r="I27" s="10">
        <f t="shared" si="7"/>
        <v>1352.3952667814115</v>
      </c>
    </row>
    <row r="28" spans="2:9" ht="17.100000000000001" customHeight="1">
      <c r="B28" s="38" t="s">
        <v>30</v>
      </c>
      <c r="C28" s="5">
        <v>1068</v>
      </c>
      <c r="D28" s="22">
        <f t="shared" si="8"/>
        <v>2.0546759268165991E-2</v>
      </c>
      <c r="E28" s="23">
        <f t="shared" si="9"/>
        <v>0.32455414686700401</v>
      </c>
      <c r="F28" s="34">
        <v>1.5529788300000007</v>
      </c>
      <c r="G28" s="22">
        <f t="shared" si="10"/>
        <v>6.1325180975657619E-3</v>
      </c>
      <c r="H28" s="22">
        <f t="shared" si="11"/>
        <v>5.7447026689720897E-2</v>
      </c>
      <c r="I28" s="6">
        <f t="shared" si="7"/>
        <v>1454.1000280898884</v>
      </c>
    </row>
    <row r="29" spans="2:9" ht="17.100000000000001" customHeight="1">
      <c r="B29" s="38" t="s">
        <v>31</v>
      </c>
      <c r="C29" s="5">
        <v>1088</v>
      </c>
      <c r="D29" s="22">
        <f t="shared" si="8"/>
        <v>2.0931530040978086E-2</v>
      </c>
      <c r="E29" s="23">
        <f t="shared" si="9"/>
        <v>0.3454856769079821</v>
      </c>
      <c r="F29" s="34">
        <v>1.5797088199999998</v>
      </c>
      <c r="G29" s="22">
        <f t="shared" si="10"/>
        <v>6.2380714665210522E-3</v>
      </c>
      <c r="H29" s="22">
        <f t="shared" si="11"/>
        <v>6.3685098156241945E-2</v>
      </c>
      <c r="I29" s="6">
        <f t="shared" si="7"/>
        <v>1451.9382536764704</v>
      </c>
    </row>
    <row r="30" spans="2:9" ht="17.100000000000001" customHeight="1">
      <c r="B30" s="38" t="s">
        <v>32</v>
      </c>
      <c r="C30" s="5">
        <v>2129</v>
      </c>
      <c r="D30" s="22">
        <f t="shared" si="8"/>
        <v>4.0958848765847745E-2</v>
      </c>
      <c r="E30" s="23">
        <f t="shared" si="9"/>
        <v>0.38644452567382986</v>
      </c>
      <c r="F30" s="34">
        <v>3.1700173399999998</v>
      </c>
      <c r="G30" s="22">
        <f t="shared" si="10"/>
        <v>1.2517999815327339E-2</v>
      </c>
      <c r="H30" s="22">
        <f t="shared" si="11"/>
        <v>7.6203097971569281E-2</v>
      </c>
      <c r="I30" s="6">
        <f t="shared" si="7"/>
        <v>1488.970098637858</v>
      </c>
    </row>
    <row r="31" spans="2:9" ht="17.100000000000001" customHeight="1">
      <c r="B31" s="38" t="s">
        <v>33</v>
      </c>
      <c r="C31" s="5">
        <v>2051</v>
      </c>
      <c r="D31" s="22">
        <f t="shared" si="8"/>
        <v>3.9458242751880569E-2</v>
      </c>
      <c r="E31" s="23">
        <f t="shared" si="9"/>
        <v>0.42590276842571045</v>
      </c>
      <c r="F31" s="34">
        <v>2.8478403099999987</v>
      </c>
      <c r="G31" s="22">
        <f t="shared" si="10"/>
        <v>1.1245763240734114E-2</v>
      </c>
      <c r="H31" s="22">
        <f t="shared" si="11"/>
        <v>8.74488612123034E-2</v>
      </c>
      <c r="I31" s="6">
        <f t="shared" si="7"/>
        <v>1388.5130716723543</v>
      </c>
    </row>
    <row r="32" spans="2:9" ht="17.100000000000001" customHeight="1">
      <c r="B32" s="39" t="s">
        <v>34</v>
      </c>
      <c r="C32" s="7">
        <v>2058</v>
      </c>
      <c r="D32" s="24">
        <f t="shared" si="8"/>
        <v>3.9592912522364798E-2</v>
      </c>
      <c r="E32" s="25">
        <f t="shared" si="9"/>
        <v>0.46549568094807525</v>
      </c>
      <c r="F32" s="32">
        <v>2.8779541599999985</v>
      </c>
      <c r="G32" s="24">
        <f t="shared" si="10"/>
        <v>1.1364679047276293E-2</v>
      </c>
      <c r="H32" s="24">
        <f t="shared" si="11"/>
        <v>9.8813540259579696E-2</v>
      </c>
      <c r="I32" s="8">
        <f t="shared" si="7"/>
        <v>1398.4228182701643</v>
      </c>
    </row>
    <row r="33" spans="2:9" ht="17.100000000000001" customHeight="1">
      <c r="B33" s="40" t="s">
        <v>35</v>
      </c>
      <c r="C33" s="9">
        <v>1846</v>
      </c>
      <c r="D33" s="26">
        <f t="shared" si="8"/>
        <v>3.5514342330556573E-2</v>
      </c>
      <c r="E33" s="27">
        <f t="shared" si="9"/>
        <v>0.50101002327863187</v>
      </c>
      <c r="F33" s="33">
        <v>2.7504779200000002</v>
      </c>
      <c r="G33" s="26">
        <f t="shared" si="10"/>
        <v>1.0861291406886098E-2</v>
      </c>
      <c r="H33" s="26">
        <f t="shared" si="11"/>
        <v>0.1096748316664658</v>
      </c>
      <c r="I33" s="6">
        <f t="shared" si="7"/>
        <v>1489.9663705308778</v>
      </c>
    </row>
    <row r="34" spans="2:9" ht="17.100000000000001" customHeight="1">
      <c r="B34" s="38" t="s">
        <v>36</v>
      </c>
      <c r="C34" s="5">
        <v>1714</v>
      </c>
      <c r="D34" s="22">
        <f t="shared" si="8"/>
        <v>3.2974855229996727E-2</v>
      </c>
      <c r="E34" s="23">
        <f t="shared" si="9"/>
        <v>0.53398487850862864</v>
      </c>
      <c r="F34" s="34">
        <v>2.9431083500000002</v>
      </c>
      <c r="G34" s="22">
        <f t="shared" si="10"/>
        <v>1.1621964749816905E-2</v>
      </c>
      <c r="H34" s="22">
        <f t="shared" si="11"/>
        <v>0.1212967964162827</v>
      </c>
      <c r="I34" s="6">
        <f t="shared" si="7"/>
        <v>1717.0993873978996</v>
      </c>
    </row>
    <row r="35" spans="2:9" ht="17.100000000000001" customHeight="1">
      <c r="B35" s="38" t="s">
        <v>37</v>
      </c>
      <c r="C35" s="5">
        <v>1515</v>
      </c>
      <c r="D35" s="22">
        <f t="shared" si="8"/>
        <v>2.9146386040516361E-2</v>
      </c>
      <c r="E35" s="23">
        <f t="shared" si="9"/>
        <v>0.56313126454914497</v>
      </c>
      <c r="F35" s="34">
        <v>2.7539520200000003</v>
      </c>
      <c r="G35" s="22">
        <f t="shared" si="10"/>
        <v>1.0875010190884431E-2</v>
      </c>
      <c r="H35" s="22">
        <f t="shared" si="11"/>
        <v>0.13217180660716712</v>
      </c>
      <c r="I35" s="6">
        <f t="shared" si="7"/>
        <v>1817.7901122112214</v>
      </c>
    </row>
    <row r="36" spans="2:9" ht="17.100000000000001" customHeight="1">
      <c r="B36" s="38" t="s">
        <v>38</v>
      </c>
      <c r="C36" s="5">
        <v>1335</v>
      </c>
      <c r="D36" s="22">
        <f t="shared" si="8"/>
        <v>2.5683449085207487E-2</v>
      </c>
      <c r="E36" s="23">
        <f t="shared" si="9"/>
        <v>0.58881471363435245</v>
      </c>
      <c r="F36" s="34">
        <v>2.6850625599999995</v>
      </c>
      <c r="G36" s="22">
        <f t="shared" si="10"/>
        <v>1.0602974376860143E-2</v>
      </c>
      <c r="H36" s="22">
        <f t="shared" si="11"/>
        <v>0.14277478098402727</v>
      </c>
      <c r="I36" s="6">
        <f t="shared" si="7"/>
        <v>2011.2828164794005</v>
      </c>
    </row>
    <row r="37" spans="2:9" ht="17.100000000000001" customHeight="1">
      <c r="B37" s="38" t="s">
        <v>39</v>
      </c>
      <c r="C37" s="5">
        <v>1251</v>
      </c>
      <c r="D37" s="22">
        <f t="shared" si="8"/>
        <v>2.4067411839396681E-2</v>
      </c>
      <c r="E37" s="23">
        <f t="shared" si="9"/>
        <v>0.6128821254737491</v>
      </c>
      <c r="F37" s="34">
        <v>2.4587803899999976</v>
      </c>
      <c r="G37" s="22">
        <f t="shared" si="10"/>
        <v>9.7094145447010251E-3</v>
      </c>
      <c r="H37" s="22">
        <f t="shared" si="11"/>
        <v>0.1524841955287283</v>
      </c>
      <c r="I37" s="6">
        <f t="shared" si="7"/>
        <v>1965.4519504396465</v>
      </c>
    </row>
    <row r="38" spans="2:9" ht="17.100000000000001" customHeight="1">
      <c r="B38" s="39" t="s">
        <v>40</v>
      </c>
      <c r="C38" s="7">
        <v>1030</v>
      </c>
      <c r="D38" s="24">
        <f t="shared" si="8"/>
        <v>1.9815694799823005E-2</v>
      </c>
      <c r="E38" s="25">
        <f t="shared" si="9"/>
        <v>0.63269782027357213</v>
      </c>
      <c r="F38" s="32">
        <v>2.1913527599999987</v>
      </c>
      <c r="G38" s="24">
        <f t="shared" si="10"/>
        <v>8.6533764654413651E-3</v>
      </c>
      <c r="H38" s="24">
        <f t="shared" si="11"/>
        <v>0.16113757199416967</v>
      </c>
      <c r="I38" s="6">
        <f t="shared" si="7"/>
        <v>2127.5269514563097</v>
      </c>
    </row>
    <row r="39" spans="2:9" ht="17.100000000000001" customHeight="1">
      <c r="B39" s="40" t="s">
        <v>41</v>
      </c>
      <c r="C39" s="9">
        <v>971</v>
      </c>
      <c r="D39" s="26">
        <f t="shared" si="8"/>
        <v>1.8680621020027318E-2</v>
      </c>
      <c r="E39" s="27">
        <f t="shared" si="9"/>
        <v>0.65137844129359945</v>
      </c>
      <c r="F39" s="33">
        <v>2.0271014999999988</v>
      </c>
      <c r="G39" s="26">
        <f t="shared" si="10"/>
        <v>8.0047688958855209E-3</v>
      </c>
      <c r="H39" s="26">
        <f t="shared" si="11"/>
        <v>0.1691423408900552</v>
      </c>
      <c r="I39" s="10">
        <f t="shared" si="7"/>
        <v>2087.6431513903181</v>
      </c>
    </row>
    <row r="40" spans="2:9" ht="17.100000000000001" customHeight="1">
      <c r="B40" s="38" t="s">
        <v>42</v>
      </c>
      <c r="C40" s="5">
        <v>1653</v>
      </c>
      <c r="D40" s="22">
        <f t="shared" si="8"/>
        <v>3.1801304372919836E-2</v>
      </c>
      <c r="E40" s="23">
        <f t="shared" si="9"/>
        <v>0.68317974566651929</v>
      </c>
      <c r="F40" s="34">
        <v>4.4486875500000007</v>
      </c>
      <c r="G40" s="22">
        <f t="shared" si="10"/>
        <v>1.7567307669474466E-2</v>
      </c>
      <c r="H40" s="22">
        <f t="shared" si="11"/>
        <v>0.18670964855952965</v>
      </c>
      <c r="I40" s="6">
        <f t="shared" si="7"/>
        <v>2691.281034482759</v>
      </c>
    </row>
    <row r="41" spans="2:9" ht="17.100000000000001" customHeight="1">
      <c r="B41" s="38" t="s">
        <v>43</v>
      </c>
      <c r="C41" s="5">
        <v>1456</v>
      </c>
      <c r="D41" s="22">
        <f t="shared" si="8"/>
        <v>2.8011312260720674E-2</v>
      </c>
      <c r="E41" s="23">
        <f t="shared" si="9"/>
        <v>0.71119105792723991</v>
      </c>
      <c r="F41" s="34">
        <v>3.9351733700000002</v>
      </c>
      <c r="G41" s="22">
        <f t="shared" si="10"/>
        <v>1.553950475202797E-2</v>
      </c>
      <c r="H41" s="22">
        <f t="shared" si="11"/>
        <v>0.20224915331155763</v>
      </c>
      <c r="I41" s="6">
        <f t="shared" si="7"/>
        <v>2702.7289629120878</v>
      </c>
    </row>
    <row r="42" spans="2:9" ht="17.100000000000001" customHeight="1">
      <c r="B42" s="38" t="s">
        <v>44</v>
      </c>
      <c r="C42" s="5">
        <v>1189</v>
      </c>
      <c r="D42" s="22">
        <f t="shared" si="8"/>
        <v>2.2874622443679177E-2</v>
      </c>
      <c r="E42" s="23">
        <f t="shared" si="9"/>
        <v>0.73406568037091913</v>
      </c>
      <c r="F42" s="34">
        <v>3.8193239499999998</v>
      </c>
      <c r="G42" s="22">
        <f t="shared" si="10"/>
        <v>1.5082029961632727E-2</v>
      </c>
      <c r="H42" s="22">
        <f t="shared" si="11"/>
        <v>0.21733118327319034</v>
      </c>
      <c r="I42" s="6">
        <f t="shared" si="7"/>
        <v>3212.2152649285113</v>
      </c>
    </row>
    <row r="43" spans="2:9" ht="17.100000000000001" customHeight="1">
      <c r="B43" s="38" t="s">
        <v>45</v>
      </c>
      <c r="C43" s="5">
        <v>1082</v>
      </c>
      <c r="D43" s="22">
        <f t="shared" si="8"/>
        <v>2.0816098809134459E-2</v>
      </c>
      <c r="E43" s="23">
        <f t="shared" si="9"/>
        <v>0.75488177918005361</v>
      </c>
      <c r="F43" s="34">
        <v>3.7382440100000012</v>
      </c>
      <c r="G43" s="22">
        <f t="shared" si="10"/>
        <v>1.4761855475159182E-2</v>
      </c>
      <c r="H43" s="22">
        <f t="shared" si="11"/>
        <v>0.23209303874834952</v>
      </c>
      <c r="I43" s="6">
        <f t="shared" si="7"/>
        <v>3454.9390110905742</v>
      </c>
    </row>
    <row r="44" spans="2:9" ht="17.100000000000001" customHeight="1">
      <c r="B44" s="39" t="s">
        <v>46</v>
      </c>
      <c r="C44" s="7">
        <v>905</v>
      </c>
      <c r="D44" s="24">
        <f t="shared" si="8"/>
        <v>1.7410877469747399E-2</v>
      </c>
      <c r="E44" s="25">
        <f t="shared" si="9"/>
        <v>0.77229265664980096</v>
      </c>
      <c r="F44" s="32">
        <v>3.5533607799999993</v>
      </c>
      <c r="G44" s="24">
        <f t="shared" si="10"/>
        <v>1.4031774850743056E-2</v>
      </c>
      <c r="H44" s="24">
        <f t="shared" si="11"/>
        <v>0.24612481359909258</v>
      </c>
      <c r="I44" s="8">
        <f t="shared" si="7"/>
        <v>3926.3655027624304</v>
      </c>
    </row>
    <row r="45" spans="2:9" ht="17.100000000000001" customHeight="1">
      <c r="B45" s="40" t="s">
        <v>47</v>
      </c>
      <c r="C45" s="9">
        <v>848</v>
      </c>
      <c r="D45" s="26">
        <f t="shared" si="8"/>
        <v>1.631428076723292E-2</v>
      </c>
      <c r="E45" s="27">
        <f t="shared" si="9"/>
        <v>0.78860693741703392</v>
      </c>
      <c r="F45" s="33">
        <v>3.1789000799999991</v>
      </c>
      <c r="G45" s="26">
        <f t="shared" si="10"/>
        <v>1.2553076638496891E-2</v>
      </c>
      <c r="H45" s="26">
        <f t="shared" si="11"/>
        <v>0.25867789023758947</v>
      </c>
      <c r="I45" s="6">
        <f t="shared" si="7"/>
        <v>3748.7029245283011</v>
      </c>
    </row>
    <row r="46" spans="2:9" ht="17.100000000000001" customHeight="1">
      <c r="B46" s="38" t="s">
        <v>48</v>
      </c>
      <c r="C46" s="5">
        <v>2357</v>
      </c>
      <c r="D46" s="22">
        <f t="shared" si="8"/>
        <v>4.5345235575905654E-2</v>
      </c>
      <c r="E46" s="23">
        <f t="shared" si="9"/>
        <v>0.83395217299293956</v>
      </c>
      <c r="F46" s="34">
        <v>11.446617890000008</v>
      </c>
      <c r="G46" s="22">
        <f t="shared" si="10"/>
        <v>4.5201254524728472E-2</v>
      </c>
      <c r="H46" s="22">
        <f t="shared" si="11"/>
        <v>0.30387914476231792</v>
      </c>
      <c r="I46" s="6">
        <f t="shared" si="7"/>
        <v>4856.4352524395454</v>
      </c>
    </row>
    <row r="47" spans="2:9" ht="17.100000000000001" customHeight="1">
      <c r="B47" s="38" t="s">
        <v>49</v>
      </c>
      <c r="C47" s="5">
        <v>1567</v>
      </c>
      <c r="D47" s="22">
        <f t="shared" si="8"/>
        <v>3.0146790049827815E-2</v>
      </c>
      <c r="E47" s="23">
        <f t="shared" si="9"/>
        <v>0.86409896304276734</v>
      </c>
      <c r="F47" s="34">
        <v>7.7186912799999998</v>
      </c>
      <c r="G47" s="22">
        <f t="shared" si="10"/>
        <v>3.048014116465645E-2</v>
      </c>
      <c r="H47" s="22">
        <f t="shared" si="11"/>
        <v>0.33435928592697439</v>
      </c>
      <c r="I47" s="6">
        <f t="shared" si="7"/>
        <v>4925.7761837906828</v>
      </c>
    </row>
    <row r="48" spans="2:9" ht="17.100000000000001" customHeight="1">
      <c r="B48" s="38" t="s">
        <v>50</v>
      </c>
      <c r="C48" s="5">
        <v>1072</v>
      </c>
      <c r="D48" s="22">
        <f t="shared" si="8"/>
        <v>2.062371342272841E-2</v>
      </c>
      <c r="E48" s="23">
        <f t="shared" si="9"/>
        <v>0.88472267646549574</v>
      </c>
      <c r="F48" s="34">
        <v>5.8238372199999988</v>
      </c>
      <c r="G48" s="22">
        <f t="shared" si="10"/>
        <v>2.2997600777936587E-2</v>
      </c>
      <c r="H48" s="22">
        <f t="shared" si="11"/>
        <v>0.357356886704911</v>
      </c>
      <c r="I48" s="6">
        <f t="shared" si="7"/>
        <v>5432.6839738805957</v>
      </c>
    </row>
    <row r="49" spans="2:9" ht="17.100000000000001" customHeight="1">
      <c r="B49" s="38" t="s">
        <v>51</v>
      </c>
      <c r="C49" s="5">
        <v>857</v>
      </c>
      <c r="D49" s="22">
        <f t="shared" si="8"/>
        <v>1.6487427614998364E-2</v>
      </c>
      <c r="E49" s="23">
        <f t="shared" si="9"/>
        <v>0.90121010408049407</v>
      </c>
      <c r="F49" s="34">
        <v>5.2145646099999983</v>
      </c>
      <c r="G49" s="22">
        <f t="shared" si="10"/>
        <v>2.0591659862968591E-2</v>
      </c>
      <c r="H49" s="22">
        <f t="shared" si="11"/>
        <v>0.37794854656787957</v>
      </c>
      <c r="I49" s="6">
        <f t="shared" si="7"/>
        <v>6084.6728238039659</v>
      </c>
    </row>
    <row r="50" spans="2:9" ht="17.100000000000001" customHeight="1">
      <c r="B50" s="39" t="s">
        <v>52</v>
      </c>
      <c r="C50" s="7">
        <v>643</v>
      </c>
      <c r="D50" s="24">
        <f t="shared" si="8"/>
        <v>1.2370380345908925E-2</v>
      </c>
      <c r="E50" s="25">
        <f t="shared" si="9"/>
        <v>0.91358048442640294</v>
      </c>
      <c r="F50" s="32">
        <v>5.0098924299999972</v>
      </c>
      <c r="G50" s="24">
        <f t="shared" si="10"/>
        <v>1.978343516365428E-2</v>
      </c>
      <c r="H50" s="24">
        <f t="shared" si="11"/>
        <v>0.39773198173153385</v>
      </c>
      <c r="I50" s="6">
        <f t="shared" si="7"/>
        <v>7791.4345723172582</v>
      </c>
    </row>
    <row r="51" spans="2:9" ht="17.100000000000001" customHeight="1">
      <c r="B51" s="38" t="s">
        <v>53</v>
      </c>
      <c r="C51" s="5">
        <v>486</v>
      </c>
      <c r="D51" s="22">
        <f t="shared" si="8"/>
        <v>9.3499297793339618E-3</v>
      </c>
      <c r="E51" s="23">
        <f t="shared" si="9"/>
        <v>0.92293041420573685</v>
      </c>
      <c r="F51" s="34">
        <v>3.3508450000000005</v>
      </c>
      <c r="G51" s="22">
        <f t="shared" si="10"/>
        <v>1.3232065503840602E-2</v>
      </c>
      <c r="H51" s="22">
        <f t="shared" si="11"/>
        <v>0.41096404723537444</v>
      </c>
      <c r="I51" s="10">
        <f t="shared" si="7"/>
        <v>6894.7427983539101</v>
      </c>
    </row>
    <row r="52" spans="2:9" ht="17.100000000000001" customHeight="1">
      <c r="B52" s="38" t="s">
        <v>54</v>
      </c>
      <c r="C52" s="5">
        <v>1465</v>
      </c>
      <c r="D52" s="22">
        <f t="shared" si="8"/>
        <v>2.8184459108486118E-2</v>
      </c>
      <c r="E52" s="23">
        <f t="shared" si="9"/>
        <v>0.95111487331422295</v>
      </c>
      <c r="F52" s="34">
        <v>15.923052479999999</v>
      </c>
      <c r="G52" s="22">
        <f t="shared" si="10"/>
        <v>6.2878131765704323E-2</v>
      </c>
      <c r="H52" s="22">
        <f t="shared" si="11"/>
        <v>0.47384217900107878</v>
      </c>
      <c r="I52" s="6">
        <f t="shared" si="7"/>
        <v>10868.977802047781</v>
      </c>
    </row>
    <row r="53" spans="2:9" ht="17.100000000000001" customHeight="1">
      <c r="B53" s="38" t="s">
        <v>55</v>
      </c>
      <c r="C53" s="5">
        <v>719</v>
      </c>
      <c r="D53" s="22">
        <f t="shared" si="8"/>
        <v>1.3832509282594893E-2</v>
      </c>
      <c r="E53" s="23">
        <f t="shared" si="9"/>
        <v>0.96494738259681789</v>
      </c>
      <c r="F53" s="34">
        <v>12.205109620000004</v>
      </c>
      <c r="G53" s="22">
        <f t="shared" si="10"/>
        <v>4.8196442978829253E-2</v>
      </c>
      <c r="H53" s="22">
        <f t="shared" si="11"/>
        <v>0.52203862197990802</v>
      </c>
      <c r="I53" s="6">
        <f t="shared" si="7"/>
        <v>16975.117691237836</v>
      </c>
    </row>
    <row r="54" spans="2:9" ht="17.100000000000001" customHeight="1">
      <c r="B54" s="38" t="s">
        <v>56</v>
      </c>
      <c r="C54" s="5">
        <v>382</v>
      </c>
      <c r="D54" s="22">
        <f t="shared" si="8"/>
        <v>7.3491217607110568E-3</v>
      </c>
      <c r="E54" s="23">
        <f t="shared" si="9"/>
        <v>0.9722965043575289</v>
      </c>
      <c r="F54" s="34">
        <v>7.5025883600000007</v>
      </c>
      <c r="G54" s="22">
        <f t="shared" si="10"/>
        <v>2.9626777910608228E-2</v>
      </c>
      <c r="H54" s="22">
        <f t="shared" si="11"/>
        <v>0.55166539989051622</v>
      </c>
      <c r="I54" s="6">
        <f t="shared" si="7"/>
        <v>19640.283664921466</v>
      </c>
    </row>
    <row r="55" spans="2:9" ht="17.100000000000001" customHeight="1" thickBot="1">
      <c r="B55" s="41" t="s">
        <v>57</v>
      </c>
      <c r="C55" s="11">
        <v>1440</v>
      </c>
      <c r="D55" s="28">
        <f t="shared" si="8"/>
        <v>2.7703495642470998E-2</v>
      </c>
      <c r="E55" s="23">
        <f t="shared" si="9"/>
        <v>0.99999999999999989</v>
      </c>
      <c r="F55" s="35">
        <v>113.53478810000006</v>
      </c>
      <c r="G55" s="28">
        <f t="shared" si="10"/>
        <v>0.44833460010948373</v>
      </c>
      <c r="H55" s="22">
        <f t="shared" si="11"/>
        <v>1</v>
      </c>
      <c r="I55" s="6">
        <f t="shared" si="7"/>
        <v>78843.602847222253</v>
      </c>
    </row>
    <row r="56" spans="2:9" ht="17.100000000000001" customHeight="1" thickTop="1" thickBot="1">
      <c r="B56" s="12" t="s">
        <v>8</v>
      </c>
      <c r="C56" s="13">
        <v>51979</v>
      </c>
      <c r="D56" s="14">
        <f t="shared" si="8"/>
        <v>1</v>
      </c>
      <c r="E56" s="15"/>
      <c r="F56" s="36">
        <v>253.23673005000006</v>
      </c>
      <c r="G56" s="14">
        <f t="shared" si="10"/>
        <v>1</v>
      </c>
      <c r="H56" s="15"/>
      <c r="I56" s="16">
        <f>F56*10^6/C56</f>
        <v>4871.9046162873483</v>
      </c>
    </row>
    <row r="57" spans="2:9" customFormat="1" ht="3" customHeight="1" thickTop="1"/>
    <row r="58" spans="2:9" ht="12" customHeight="1">
      <c r="B58" s="1"/>
    </row>
    <row r="59" spans="2:9" ht="12" customHeight="1">
      <c r="B59" s="17"/>
    </row>
  </sheetData>
  <mergeCells count="4">
    <mergeCell ref="D6:E6"/>
    <mergeCell ref="D7:E7"/>
    <mergeCell ref="B4:I4"/>
    <mergeCell ref="B2:I2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orientation="portrait" horizontalDpi="300" verticalDpi="300" r:id="rId1"/>
  <headerFooter alignWithMargins="0"/>
  <ignoredErrors>
    <ignoredError sqref="D21:E56 G21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I.53</vt:lpstr>
      <vt:lpstr>I.53!Área_de_impresión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2019-09-19T16:34:33Z</dcterms:modified>
</cp:coreProperties>
</file>