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4" sheetId="256" r:id="rId1"/>
  </sheets>
  <definedNames>
    <definedName name="_xlnm.Print_Area" localSheetId="0">I.54!$A$2:$I$58</definedName>
  </definedNames>
  <calcPr calcId="162913"/>
</workbook>
</file>

<file path=xl/calcChain.xml><?xml version="1.0" encoding="utf-8"?>
<calcChain xmlns="http://schemas.openxmlformats.org/spreadsheetml/2006/main">
  <c r="I9" i="256" l="1"/>
  <c r="I56" i="256"/>
  <c r="G56" i="256"/>
  <c r="D56" i="256"/>
  <c r="I55" i="256"/>
  <c r="G55" i="256"/>
  <c r="D55" i="256"/>
  <c r="I54" i="256"/>
  <c r="G54" i="256"/>
  <c r="D54" i="256"/>
  <c r="I53" i="256"/>
  <c r="G53" i="256"/>
  <c r="D53" i="256"/>
  <c r="I52" i="256"/>
  <c r="G52" i="256"/>
  <c r="D52" i="256"/>
  <c r="I51" i="256"/>
  <c r="G51" i="256"/>
  <c r="D51" i="256"/>
  <c r="I50" i="256"/>
  <c r="G50" i="256"/>
  <c r="D50" i="256"/>
  <c r="I49" i="256"/>
  <c r="G49" i="256"/>
  <c r="D49" i="256"/>
  <c r="I48" i="256"/>
  <c r="G48" i="256"/>
  <c r="D48" i="256"/>
  <c r="I47" i="256"/>
  <c r="G47" i="256"/>
  <c r="D47" i="256"/>
  <c r="I46" i="256"/>
  <c r="G46" i="256"/>
  <c r="D46" i="256"/>
  <c r="I45" i="256"/>
  <c r="G45" i="256"/>
  <c r="D45" i="256"/>
  <c r="I44" i="256"/>
  <c r="G44" i="256"/>
  <c r="D44" i="256"/>
  <c r="I43" i="256"/>
  <c r="G43" i="256"/>
  <c r="D43" i="256"/>
  <c r="I42" i="256"/>
  <c r="G42" i="256"/>
  <c r="D42" i="256"/>
  <c r="I41" i="256"/>
  <c r="G41" i="256"/>
  <c r="D41" i="256"/>
  <c r="I40" i="256"/>
  <c r="G40" i="256"/>
  <c r="D40" i="256"/>
  <c r="I39" i="256"/>
  <c r="G39" i="256"/>
  <c r="D39" i="256"/>
  <c r="I38" i="256"/>
  <c r="G38" i="256"/>
  <c r="D38" i="256"/>
  <c r="I37" i="256"/>
  <c r="G37" i="256"/>
  <c r="D37" i="256"/>
  <c r="I36" i="256"/>
  <c r="G36" i="256"/>
  <c r="D36" i="256"/>
  <c r="I35" i="256"/>
  <c r="G35" i="256"/>
  <c r="D35" i="256"/>
  <c r="I34" i="256"/>
  <c r="G34" i="256"/>
  <c r="D34" i="256"/>
  <c r="I33" i="256"/>
  <c r="G33" i="256"/>
  <c r="D33" i="256"/>
  <c r="I32" i="256"/>
  <c r="G32" i="256"/>
  <c r="D32" i="256"/>
  <c r="I31" i="256"/>
  <c r="G31" i="256"/>
  <c r="D31" i="256"/>
  <c r="I30" i="256"/>
  <c r="G30" i="256"/>
  <c r="D30" i="256"/>
  <c r="I29" i="256"/>
  <c r="G29" i="256"/>
  <c r="D29" i="256"/>
  <c r="I28" i="256"/>
  <c r="G28" i="256"/>
  <c r="D28" i="256"/>
  <c r="I27" i="256"/>
  <c r="G27" i="256"/>
  <c r="D27" i="256"/>
  <c r="I26" i="256"/>
  <c r="G26" i="256"/>
  <c r="D26" i="256"/>
  <c r="I25" i="256"/>
  <c r="G25" i="256"/>
  <c r="D25" i="256"/>
  <c r="I24" i="256"/>
  <c r="G24" i="256"/>
  <c r="D24" i="256"/>
  <c r="I23" i="256"/>
  <c r="G23" i="256"/>
  <c r="D23" i="256"/>
  <c r="I22" i="256"/>
  <c r="G22" i="256"/>
  <c r="D22" i="256"/>
  <c r="I21" i="256"/>
  <c r="G21" i="256"/>
  <c r="D21" i="256"/>
  <c r="I20" i="256"/>
  <c r="G20" i="256"/>
  <c r="D20" i="256"/>
  <c r="I19" i="256"/>
  <c r="G19" i="256"/>
  <c r="D19" i="256"/>
  <c r="I18" i="256"/>
  <c r="G18" i="256"/>
  <c r="D18" i="256"/>
  <c r="I17" i="256"/>
  <c r="G17" i="256"/>
  <c r="D17" i="256"/>
  <c r="I16" i="256"/>
  <c r="G16" i="256"/>
  <c r="D16" i="256"/>
  <c r="I15" i="256"/>
  <c r="G15" i="256"/>
  <c r="D15" i="256"/>
  <c r="I14" i="256"/>
  <c r="G14" i="256"/>
  <c r="D14" i="256"/>
  <c r="I13" i="256"/>
  <c r="G13" i="256"/>
  <c r="D13" i="256"/>
  <c r="I12" i="256"/>
  <c r="G12" i="256"/>
  <c r="D12" i="256"/>
  <c r="I11" i="256"/>
  <c r="G11" i="256"/>
  <c r="D11" i="256"/>
  <c r="I10" i="256"/>
  <c r="G10" i="256"/>
  <c r="D10" i="256"/>
  <c r="G9" i="256"/>
  <c r="H9" i="256" s="1"/>
  <c r="D9" i="256"/>
  <c r="E9" i="256" s="1"/>
  <c r="H10" i="256" l="1"/>
  <c r="H11" i="256" s="1"/>
  <c r="H12" i="256" s="1"/>
  <c r="H13" i="256" s="1"/>
  <c r="H14" i="256" s="1"/>
  <c r="H15" i="256" s="1"/>
  <c r="H16" i="256" s="1"/>
  <c r="H17" i="256" s="1"/>
  <c r="H18" i="256" s="1"/>
  <c r="H19" i="256" s="1"/>
  <c r="H20" i="256" s="1"/>
  <c r="H21" i="256" s="1"/>
  <c r="H22" i="256" s="1"/>
  <c r="H23" i="256" s="1"/>
  <c r="H24" i="256" s="1"/>
  <c r="H25" i="256" s="1"/>
  <c r="H26" i="256" s="1"/>
  <c r="H27" i="256" s="1"/>
  <c r="H28" i="256" s="1"/>
  <c r="H29" i="256" s="1"/>
  <c r="H30" i="256" s="1"/>
  <c r="H31" i="256" s="1"/>
  <c r="H32" i="256" s="1"/>
  <c r="H33" i="256" s="1"/>
  <c r="H34" i="256" s="1"/>
  <c r="H35" i="256" s="1"/>
  <c r="H36" i="256" s="1"/>
  <c r="H37" i="256" s="1"/>
  <c r="H38" i="256" s="1"/>
  <c r="H39" i="256" s="1"/>
  <c r="H40" i="256" s="1"/>
  <c r="H41" i="256" s="1"/>
  <c r="H42" i="256" s="1"/>
  <c r="H43" i="256" s="1"/>
  <c r="H44" i="256" s="1"/>
  <c r="H45" i="256" s="1"/>
  <c r="H46" i="256" s="1"/>
  <c r="H47" i="256" s="1"/>
  <c r="H48" i="256" s="1"/>
  <c r="H49" i="256" s="1"/>
  <c r="H50" i="256" s="1"/>
  <c r="H51" i="256" s="1"/>
  <c r="H52" i="256" s="1"/>
  <c r="H53" i="256" s="1"/>
  <c r="H54" i="256" s="1"/>
  <c r="H55" i="256" s="1"/>
  <c r="E10" i="256"/>
  <c r="E11" i="256" s="1"/>
  <c r="E12" i="256" s="1"/>
  <c r="E13" i="256" s="1"/>
  <c r="E14" i="256" s="1"/>
  <c r="E15" i="256" s="1"/>
  <c r="E16" i="256" s="1"/>
  <c r="E17" i="256" s="1"/>
  <c r="E18" i="256" s="1"/>
  <c r="E19" i="256" s="1"/>
  <c r="E20" i="256" s="1"/>
  <c r="E21" i="256" s="1"/>
  <c r="E22" i="256" s="1"/>
  <c r="E23" i="256" s="1"/>
  <c r="E24" i="256" s="1"/>
  <c r="E25" i="256" s="1"/>
  <c r="E26" i="256" s="1"/>
  <c r="E27" i="256" s="1"/>
  <c r="E28" i="256" s="1"/>
  <c r="E29" i="256" s="1"/>
  <c r="E30" i="256" s="1"/>
  <c r="E31" i="256" s="1"/>
  <c r="E32" i="256" s="1"/>
  <c r="E33" i="256" s="1"/>
  <c r="E34" i="256" s="1"/>
  <c r="E35" i="256" s="1"/>
  <c r="E36" i="256" s="1"/>
  <c r="E37" i="256" s="1"/>
  <c r="E38" i="256" s="1"/>
  <c r="E39" i="256" s="1"/>
  <c r="E40" i="256" s="1"/>
  <c r="E41" i="256" s="1"/>
  <c r="E42" i="256" s="1"/>
  <c r="E43" i="256" s="1"/>
  <c r="E44" i="256" s="1"/>
  <c r="E45" i="256" s="1"/>
  <c r="E46" i="256" s="1"/>
  <c r="E47" i="256" s="1"/>
  <c r="E48" i="256" s="1"/>
  <c r="E49" i="256" s="1"/>
  <c r="E50" i="256" s="1"/>
  <c r="E51" i="256" s="1"/>
  <c r="E52" i="256" s="1"/>
  <c r="E53" i="256" s="1"/>
  <c r="E54" i="256" s="1"/>
  <c r="E55" i="25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<sst xmlns="http://schemas.openxmlformats.org/spreadsheetml/2006/main" count="70" uniqueCount="66">
  <si>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</si>
  <si>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</si>
  <si>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</si>
  <si>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</si>
  <si>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</si>
  <si>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</si>
  <si>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</si>
  <si>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</si>
  <si>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</si>
  <si>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</si>
  <si>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</si>
  <si>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</si>
  <si>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</si>
  <si>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</si>
  <si>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</si>
  <si>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</si>
  <si>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</si>
  <si>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</si>
  <si>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</si>
  <si>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</si>
  <si>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</si>
  <si>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</si>
  <si>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</si>
  <si>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</si>
  <si>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</si>
  <si>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</si>
  <si>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</si>
  <si>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</si>
  <si>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</si>
  <si>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</si>
  <si>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</si>
  <si>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</si>
  <si>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</si>
  <si>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</si>
  <si>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</si>
  <si>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</si>
  <si>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</si>
  <si>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</si>
  <si>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</si>
  <si>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</si>
  <si>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</si>
  <si>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</si>
  <si>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</si>
  <si>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</si>
  <si>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</si>
  <si>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</si>
  <si>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</si>
  <si>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</si>
  <si>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</si>
  <si>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</si>
  <si>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</si>
  <si>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</si>
  <si>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</si>
  <si>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</si>
  <si>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</si>
  <si>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</si>
  <si>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</si>
  <si>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</si>
  <si>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</si>
  <si>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</si>
  <si>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</si>
  <si>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</si>
  <si>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</si>
  <si>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</si>
  <si>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</si>
  <si>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I.54. DEDUCCIÓN POR FAMILIA NUMEROSA O PERSONAS CON DISCAPACIDAD A CARGO. DESCENDIENTES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</si>
</sst>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.9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8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3">
        <v>7723</v>
      </c>
      <c r="D9" s="20">
        <f t="shared" ref="D9:D56" si="0">C9/$C$56</f>
        <v>2.7720348595138621E-2</v>
      </c>
      <c r="E9" s="21">
        <f>D9</f>
        <v>2.7720348595138621E-2</v>
      </c>
      <c r="F9" s="29">
        <v>7.1119854300000025</v>
      </c>
      <c r="G9" s="20">
        <f t="shared" ref="G9:G56" si="1">F9/$F$56</f>
        <v>2.4609127347373409E-2</v>
      </c>
      <c r="H9" s="20">
        <f>G9</f>
        <v>2.4609127347373409E-2</v>
      </c>
      <c r="I9" s="6">
        <f t="shared" ref="I9:I55" si="2">F9*10^6/C9</f>
        <v>920.88377961931928</v>
      </c>
      <c r="J9" s="4"/>
    </row>
    <row r="10" spans="2:10" ht="17.100000000000001" customHeight="1">
      <c r="B10" s="38" t="s">
        <v>12</v>
      </c>
      <c r="C10" s="5">
        <v>12880</v>
      </c>
      <c r="D10" s="22">
        <f t="shared" si="0"/>
        <v>4.6230492024522264E-2</v>
      </c>
      <c r="E10" s="23">
        <f t="shared" ref="E10:E13" si="3">D10+E9</f>
        <v>7.3950840619660882E-2</v>
      </c>
      <c r="F10" s="19">
        <v>12.464375269999994</v>
      </c>
      <c r="G10" s="22">
        <f t="shared" si="1"/>
        <v>4.3129643802557897E-2</v>
      </c>
      <c r="H10" s="22">
        <f t="shared" ref="H10:H13" si="4">G10+H9</f>
        <v>6.7738771149931307E-2</v>
      </c>
      <c r="I10" s="6">
        <f t="shared" si="2"/>
        <v>967.730999223602</v>
      </c>
    </row>
    <row r="11" spans="2:10" ht="17.100000000000001" customHeight="1">
      <c r="B11" s="38" t="s">
        <v>13</v>
      </c>
      <c r="C11" s="5">
        <v>8449</v>
      </c>
      <c r="D11" s="22">
        <f t="shared" si="0"/>
        <v>3.0326197757390417E-2</v>
      </c>
      <c r="E11" s="23">
        <f t="shared" si="3"/>
        <v>0.1042770383770513</v>
      </c>
      <c r="F11" s="19">
        <v>8.4941148000000002</v>
      </c>
      <c r="G11" s="22">
        <f t="shared" si="1"/>
        <v>2.9391617133333912E-2</v>
      </c>
      <c r="H11" s="22">
        <f t="shared" si="4"/>
        <v>9.7130388283265215E-2</v>
      </c>
      <c r="I11" s="6">
        <f t="shared" si="2"/>
        <v>1005.3396614984023</v>
      </c>
    </row>
    <row r="12" spans="2:10" ht="17.100000000000001" customHeight="1">
      <c r="B12" s="38" t="s">
        <v>14</v>
      </c>
      <c r="C12" s="5">
        <v>12241</v>
      </c>
      <c r="D12" s="22">
        <f t="shared" si="0"/>
        <v>4.3936914042870888E-2</v>
      </c>
      <c r="E12" s="23">
        <f t="shared" si="3"/>
        <v>0.14821395241992219</v>
      </c>
      <c r="F12" s="19">
        <v>13.11688912</v>
      </c>
      <c r="G12" s="22">
        <f t="shared" si="1"/>
        <v>4.5387493820478284E-2</v>
      </c>
      <c r="H12" s="22">
        <f t="shared" si="4"/>
        <v>0.1425178821037435</v>
      </c>
      <c r="I12" s="6">
        <f t="shared" si="2"/>
        <v>1071.5537227350706</v>
      </c>
    </row>
    <row r="13" spans="2:10" ht="17.100000000000001" customHeight="1">
      <c r="B13" s="38" t="s">
        <v>15</v>
      </c>
      <c r="C13" s="5">
        <v>11431</v>
      </c>
      <c r="D13" s="22">
        <f t="shared" si="0"/>
        <v>4.1029561671763505E-2</v>
      </c>
      <c r="E13" s="23">
        <f t="shared" si="3"/>
        <v>0.18924351409168569</v>
      </c>
      <c r="F13" s="19">
        <v>12.14832056</v>
      </c>
      <c r="G13" s="22">
        <f t="shared" si="1"/>
        <v>4.2036020835570599E-2</v>
      </c>
      <c r="H13" s="22">
        <f t="shared" si="4"/>
        <v>0.18455390293931409</v>
      </c>
      <c r="I13" s="6">
        <f t="shared" si="2"/>
        <v>1062.7522141544923</v>
      </c>
    </row>
    <row r="14" spans="2:10" ht="17.100000000000001" customHeight="1">
      <c r="B14" s="39" t="s">
        <v>16</v>
      </c>
      <c r="C14" s="7">
        <v>7831</v>
      </c>
      <c r="D14" s="24">
        <f t="shared" si="0"/>
        <v>2.8107995577952936E-2</v>
      </c>
      <c r="E14" s="25">
        <f>D14+E13</f>
        <v>0.21735150966963862</v>
      </c>
      <c r="F14" s="30">
        <v>8.2541818700000018</v>
      </c>
      <c r="G14" s="24">
        <f t="shared" si="1"/>
        <v>2.8561393268660105E-2</v>
      </c>
      <c r="H14" s="24">
        <f>G14+H13</f>
        <v>0.2131152962079742</v>
      </c>
      <c r="I14" s="6">
        <f t="shared" si="2"/>
        <v>1054.0393142638236</v>
      </c>
    </row>
    <row r="15" spans="2:10" ht="17.100000000000001" customHeight="1">
      <c r="B15" s="38" t="s">
        <v>17</v>
      </c>
      <c r="C15" s="5">
        <v>7138</v>
      </c>
      <c r="D15" s="22">
        <f t="shared" si="0"/>
        <v>2.5620594104894402E-2</v>
      </c>
      <c r="E15" s="23">
        <f t="shared" ref="E15:E55" si="5">D15+E14</f>
        <v>0.24297210377453302</v>
      </c>
      <c r="F15" s="19">
        <v>7.4532675500000014</v>
      </c>
      <c r="G15" s="22">
        <f t="shared" si="1"/>
        <v>2.5790043033313101E-2</v>
      </c>
      <c r="H15" s="22">
        <f t="shared" ref="H15:H55" si="6">G15+H14</f>
        <v>0.23890533924128732</v>
      </c>
      <c r="I15" s="10">
        <f t="shared" si="2"/>
        <v>1044.167490893808</v>
      </c>
    </row>
    <row r="16" spans="2:10" ht="17.100000000000001" customHeight="1">
      <c r="B16" s="38" t="s">
        <v>18</v>
      </c>
      <c r="C16" s="5">
        <v>7270</v>
      </c>
      <c r="D16" s="22">
        <f t="shared" si="0"/>
        <v>2.6094384861667458E-2</v>
      </c>
      <c r="E16" s="23">
        <f t="shared" si="5"/>
        <v>0.26906648863620047</v>
      </c>
      <c r="F16" s="19">
        <v>7.7217223800000019</v>
      </c>
      <c r="G16" s="22">
        <f t="shared" si="1"/>
        <v>2.671895932026442E-2</v>
      </c>
      <c r="H16" s="22">
        <f t="shared" si="6"/>
        <v>0.26562429856155173</v>
      </c>
      <c r="I16" s="6">
        <f t="shared" si="2"/>
        <v>1062.1351279229714</v>
      </c>
    </row>
    <row r="17" spans="2:9" ht="17.100000000000001" customHeight="1">
      <c r="B17" s="38" t="s">
        <v>19</v>
      </c>
      <c r="C17" s="5">
        <v>7531</v>
      </c>
      <c r="D17" s="22">
        <f t="shared" si="0"/>
        <v>2.7031198403468723E-2</v>
      </c>
      <c r="E17" s="23">
        <f t="shared" si="5"/>
        <v>0.29609768703966921</v>
      </c>
      <c r="F17" s="19">
        <v>7.9121593199999998</v>
      </c>
      <c r="G17" s="22">
        <f t="shared" si="1"/>
        <v>2.7377915522330775E-2</v>
      </c>
      <c r="H17" s="22">
        <f t="shared" si="6"/>
        <v>0.2930022140838825</v>
      </c>
      <c r="I17" s="6">
        <f t="shared" si="2"/>
        <v>1050.6120462090028</v>
      </c>
    </row>
    <row r="18" spans="2:9" ht="17.100000000000001" customHeight="1">
      <c r="B18" s="38" t="s">
        <v>20</v>
      </c>
      <c r="C18" s="5">
        <v>11270</v>
      </c>
      <c r="D18" s="22">
        <f t="shared" si="0"/>
        <v>4.0451680521456979E-2</v>
      </c>
      <c r="E18" s="23">
        <f t="shared" si="5"/>
        <v>0.33654936756112619</v>
      </c>
      <c r="F18" s="19">
        <v>11.857212950000001</v>
      </c>
      <c r="G18" s="22">
        <f t="shared" si="1"/>
        <v>4.1028720649597145E-2</v>
      </c>
      <c r="H18" s="22">
        <f t="shared" si="6"/>
        <v>0.33403093473347967</v>
      </c>
      <c r="I18" s="6">
        <f t="shared" si="2"/>
        <v>1052.1040771960959</v>
      </c>
    </row>
    <row r="19" spans="2:9" ht="17.100000000000001" customHeight="1">
      <c r="B19" s="38" t="s">
        <v>21</v>
      </c>
      <c r="C19" s="5">
        <v>13928</v>
      </c>
      <c r="D19" s="22">
        <f t="shared" si="0"/>
        <v>4.9992103487387113E-2</v>
      </c>
      <c r="E19" s="23">
        <f t="shared" si="5"/>
        <v>0.38654147104851333</v>
      </c>
      <c r="F19" s="19">
        <v>14.809366899999999</v>
      </c>
      <c r="G19" s="22">
        <f t="shared" si="1"/>
        <v>5.1243861445323065E-2</v>
      </c>
      <c r="H19" s="22">
        <f t="shared" si="6"/>
        <v>0.38527479617880273</v>
      </c>
      <c r="I19" s="6">
        <f t="shared" si="2"/>
        <v>1063.2802197013209</v>
      </c>
    </row>
    <row r="20" spans="2:9" ht="17.100000000000001" customHeight="1">
      <c r="B20" s="39" t="s">
        <v>22</v>
      </c>
      <c r="C20" s="7">
        <v>14624</v>
      </c>
      <c r="D20" s="24">
        <f t="shared" si="0"/>
        <v>5.2490272932190496E-2</v>
      </c>
      <c r="E20" s="25">
        <f t="shared" si="5"/>
        <v>0.43903174398070383</v>
      </c>
      <c r="F20" s="30">
        <v>15.565880889999999</v>
      </c>
      <c r="G20" s="24">
        <f t="shared" si="1"/>
        <v>5.3861576189429279E-2</v>
      </c>
      <c r="H20" s="24">
        <f t="shared" si="6"/>
        <v>0.439136372368232</v>
      </c>
      <c r="I20" s="8">
        <f t="shared" si="2"/>
        <v>1064.4065160010939</v>
      </c>
    </row>
    <row r="21" spans="2:9" ht="17.100000000000001" customHeight="1">
      <c r="B21" s="40" t="s">
        <v>23</v>
      </c>
      <c r="C21" s="9">
        <v>13904</v>
      </c>
      <c r="D21" s="26">
        <f t="shared" si="0"/>
        <v>4.9905959713428379E-2</v>
      </c>
      <c r="E21" s="27">
        <f t="shared" si="5"/>
        <v>0.4889377036941322</v>
      </c>
      <c r="F21" s="31">
        <v>14.791366570000001</v>
      </c>
      <c r="G21" s="26">
        <f t="shared" si="1"/>
        <v>5.1181576107758101E-2</v>
      </c>
      <c r="H21" s="26">
        <f t="shared" si="6"/>
        <v>0.49031794847599008</v>
      </c>
      <c r="I21" s="6">
        <f t="shared" si="2"/>
        <v>1063.8209558400461</v>
      </c>
    </row>
    <row r="22" spans="2:9" ht="17.100000000000001" customHeight="1">
      <c r="B22" s="38" t="s">
        <v>24</v>
      </c>
      <c r="C22" s="5">
        <v>13093</v>
      </c>
      <c r="D22" s="22">
        <f t="shared" si="0"/>
        <v>4.6995018018406054E-2</v>
      </c>
      <c r="E22" s="23">
        <f t="shared" si="5"/>
        <v>0.53593272171253825</v>
      </c>
      <c r="F22" s="19">
        <v>13.929234810000002</v>
      </c>
      <c r="G22" s="22">
        <f t="shared" si="1"/>
        <v>4.8198399260606553E-2</v>
      </c>
      <c r="H22" s="22">
        <f t="shared" si="6"/>
        <v>0.53851634773659662</v>
      </c>
      <c r="I22" s="6">
        <f t="shared" si="2"/>
        <v>1063.8688467119837</v>
      </c>
    </row>
    <row r="23" spans="2:9" ht="17.100000000000001" customHeight="1">
      <c r="B23" s="38" t="s">
        <v>25</v>
      </c>
      <c r="C23" s="5">
        <v>12552</v>
      </c>
      <c r="D23" s="22">
        <f t="shared" si="0"/>
        <v>4.5053193780419519E-2</v>
      </c>
      <c r="E23" s="23">
        <f t="shared" si="5"/>
        <v>0.58098591549295775</v>
      </c>
      <c r="F23" s="19">
        <v>13.36206458</v>
      </c>
      <c r="G23" s="22">
        <f t="shared" si="1"/>
        <v>4.6235858060953233E-2</v>
      </c>
      <c r="H23" s="22">
        <f t="shared" si="6"/>
        <v>0.58475220579754983</v>
      </c>
      <c r="I23" s="6">
        <f t="shared" si="2"/>
        <v>1064.5366937539834</v>
      </c>
    </row>
    <row r="24" spans="2:9" ht="17.100000000000001" customHeight="1">
      <c r="B24" s="38" t="s">
        <v>26</v>
      </c>
      <c r="C24" s="5">
        <v>11133</v>
      </c>
      <c r="D24" s="22">
        <f t="shared" si="0"/>
        <v>3.9959943145109186E-2</v>
      </c>
      <c r="E24" s="23">
        <f t="shared" si="5"/>
        <v>0.62094585863806695</v>
      </c>
      <c r="F24" s="19">
        <v>11.927717170000001</v>
      </c>
      <c r="G24" s="22">
        <f t="shared" si="1"/>
        <v>4.1272681684892357E-2</v>
      </c>
      <c r="H24" s="22">
        <f t="shared" si="6"/>
        <v>0.62602488748244223</v>
      </c>
      <c r="I24" s="6">
        <f t="shared" si="2"/>
        <v>1071.3839189796104</v>
      </c>
    </row>
    <row r="25" spans="2:9" ht="17.100000000000001" customHeight="1">
      <c r="B25" s="38" t="s">
        <v>27</v>
      </c>
      <c r="C25" s="5">
        <v>9851</v>
      </c>
      <c r="D25" s="22">
        <f t="shared" si="0"/>
        <v>3.5358429886146646E-2</v>
      </c>
      <c r="E25" s="23">
        <f t="shared" si="5"/>
        <v>0.65630428852421363</v>
      </c>
      <c r="F25" s="19">
        <v>10.49734033</v>
      </c>
      <c r="G25" s="22">
        <f t="shared" si="1"/>
        <v>3.6323244406546641E-2</v>
      </c>
      <c r="H25" s="22">
        <f t="shared" si="6"/>
        <v>0.66234813188898889</v>
      </c>
      <c r="I25" s="6">
        <f t="shared" si="2"/>
        <v>1065.6116465333469</v>
      </c>
    </row>
    <row r="26" spans="2:9" ht="17.100000000000001" customHeight="1">
      <c r="B26" s="39" t="s">
        <v>28</v>
      </c>
      <c r="C26" s="7">
        <v>8888</v>
      </c>
      <c r="D26" s="24">
        <f t="shared" si="0"/>
        <v>3.1901910956052319E-2</v>
      </c>
      <c r="E26" s="25">
        <f t="shared" si="5"/>
        <v>0.68820619948026596</v>
      </c>
      <c r="F26" s="32">
        <v>9.4448671500000003</v>
      </c>
      <c r="G26" s="24">
        <f t="shared" si="1"/>
        <v>3.2681441878793849E-2</v>
      </c>
      <c r="H26" s="24">
        <f t="shared" si="6"/>
        <v>0.69502957376778274</v>
      </c>
      <c r="I26" s="6">
        <f t="shared" si="2"/>
        <v>1062.6538197569757</v>
      </c>
    </row>
    <row r="27" spans="2:9" ht="17.100000000000001" customHeight="1">
      <c r="B27" s="40" t="s">
        <v>29</v>
      </c>
      <c r="C27" s="9">
        <v>8088</v>
      </c>
      <c r="D27" s="26">
        <f t="shared" si="0"/>
        <v>2.9030451824094413E-2</v>
      </c>
      <c r="E27" s="27">
        <f t="shared" si="5"/>
        <v>0.71723665130436032</v>
      </c>
      <c r="F27" s="33">
        <v>8.6112069700000013</v>
      </c>
      <c r="G27" s="26">
        <f t="shared" si="1"/>
        <v>2.9796783334990532E-2</v>
      </c>
      <c r="H27" s="26">
        <f t="shared" si="6"/>
        <v>0.72482635710277332</v>
      </c>
      <c r="I27" s="10">
        <f t="shared" si="2"/>
        <v>1064.6892890702277</v>
      </c>
    </row>
    <row r="28" spans="2:9" ht="17.100000000000001" customHeight="1">
      <c r="B28" s="38" t="s">
        <v>30</v>
      </c>
      <c r="C28" s="5">
        <v>7131</v>
      </c>
      <c r="D28" s="22">
        <f t="shared" si="0"/>
        <v>2.5595468837489772E-2</v>
      </c>
      <c r="E28" s="23">
        <f t="shared" si="5"/>
        <v>0.74283212014185007</v>
      </c>
      <c r="F28" s="34">
        <v>7.4858494200000001</v>
      </c>
      <c r="G28" s="22">
        <f t="shared" si="1"/>
        <v>2.5902783898144363E-2</v>
      </c>
      <c r="H28" s="22">
        <f t="shared" si="6"/>
        <v>0.7507291410009177</v>
      </c>
      <c r="I28" s="6">
        <f t="shared" si="2"/>
        <v>1049.7615229280605</v>
      </c>
    </row>
    <row r="29" spans="2:9" ht="17.100000000000001" customHeight="1">
      <c r="B29" s="38" t="s">
        <v>31</v>
      </c>
      <c r="C29" s="5">
        <v>6520</v>
      </c>
      <c r="D29" s="22">
        <f t="shared" si="0"/>
        <v>2.3402391925456921E-2</v>
      </c>
      <c r="E29" s="23">
        <f t="shared" si="5"/>
        <v>0.76623451206730697</v>
      </c>
      <c r="F29" s="34">
        <v>6.8325433200000001</v>
      </c>
      <c r="G29" s="22">
        <f t="shared" si="1"/>
        <v>2.3642192510555445E-2</v>
      </c>
      <c r="H29" s="22">
        <f t="shared" si="6"/>
        <v>0.77437133351147314</v>
      </c>
      <c r="I29" s="6">
        <f t="shared" si="2"/>
        <v>1047.9360920245399</v>
      </c>
    </row>
    <row r="30" spans="2:9" ht="17.100000000000001" customHeight="1">
      <c r="B30" s="38" t="s">
        <v>32</v>
      </c>
      <c r="C30" s="5">
        <v>12393</v>
      </c>
      <c r="D30" s="22">
        <f t="shared" si="0"/>
        <v>4.448249127794289E-2</v>
      </c>
      <c r="E30" s="23">
        <f t="shared" si="5"/>
        <v>0.81071700334524988</v>
      </c>
      <c r="F30" s="34">
        <v>12.674167109999997</v>
      </c>
      <c r="G30" s="22">
        <f t="shared" si="1"/>
        <v>4.3855572470131089E-2</v>
      </c>
      <c r="H30" s="22">
        <f t="shared" si="6"/>
        <v>0.81822690598160419</v>
      </c>
      <c r="I30" s="6">
        <f t="shared" si="2"/>
        <v>1022.6875744371821</v>
      </c>
    </row>
    <row r="31" spans="2:9" ht="17.100000000000001" customHeight="1">
      <c r="B31" s="38" t="s">
        <v>33</v>
      </c>
      <c r="C31" s="5">
        <v>11962</v>
      </c>
      <c r="D31" s="22">
        <f t="shared" si="0"/>
        <v>4.2935492670600567E-2</v>
      </c>
      <c r="E31" s="23">
        <f t="shared" si="5"/>
        <v>0.85365249601585047</v>
      </c>
      <c r="F31" s="34">
        <v>12.222240450000001</v>
      </c>
      <c r="G31" s="22">
        <f t="shared" si="1"/>
        <v>4.2291800885237249E-2</v>
      </c>
      <c r="H31" s="22">
        <f t="shared" si="6"/>
        <v>0.8605187068668414</v>
      </c>
      <c r="I31" s="6">
        <f t="shared" si="2"/>
        <v>1021.7555968901522</v>
      </c>
    </row>
    <row r="32" spans="2:9" ht="17.100000000000001" customHeight="1">
      <c r="B32" s="39" t="s">
        <v>34</v>
      </c>
      <c r="C32" s="7">
        <v>8529</v>
      </c>
      <c r="D32" s="24">
        <f t="shared" si="0"/>
        <v>3.0613343670586209E-2</v>
      </c>
      <c r="E32" s="25">
        <f t="shared" si="5"/>
        <v>0.88426583968643668</v>
      </c>
      <c r="F32" s="32">
        <v>8.6574214299999994</v>
      </c>
      <c r="G32" s="24">
        <f t="shared" si="1"/>
        <v>2.9956696138893738E-2</v>
      </c>
      <c r="H32" s="24">
        <f t="shared" si="6"/>
        <v>0.89047540300573513</v>
      </c>
      <c r="I32" s="8">
        <f t="shared" si="2"/>
        <v>1015.0570324774299</v>
      </c>
    </row>
    <row r="33" spans="2:9" ht="17.100000000000001" customHeight="1">
      <c r="B33" s="40" t="s">
        <v>35</v>
      </c>
      <c r="C33" s="9">
        <v>5945</v>
      </c>
      <c r="D33" s="26">
        <f t="shared" si="0"/>
        <v>2.1338530674362179E-2</v>
      </c>
      <c r="E33" s="27">
        <f t="shared" si="5"/>
        <v>0.90560437036079888</v>
      </c>
      <c r="F33" s="33">
        <v>5.9933099700000003</v>
      </c>
      <c r="G33" s="26">
        <f t="shared" si="1"/>
        <v>2.073824949948086E-2</v>
      </c>
      <c r="H33" s="26">
        <f t="shared" si="6"/>
        <v>0.91121365250521602</v>
      </c>
      <c r="I33" s="6">
        <f t="shared" si="2"/>
        <v>1008.1261513877209</v>
      </c>
    </row>
    <row r="34" spans="2:9" ht="17.100000000000001" customHeight="1">
      <c r="B34" s="38" t="s">
        <v>36</v>
      </c>
      <c r="C34" s="5">
        <v>4424</v>
      </c>
      <c r="D34" s="22">
        <f t="shared" si="0"/>
        <v>1.587916899972721E-2</v>
      </c>
      <c r="E34" s="23">
        <f t="shared" si="5"/>
        <v>0.92148353936052607</v>
      </c>
      <c r="F34" s="34">
        <v>4.4872056499999999</v>
      </c>
      <c r="G34" s="22">
        <f t="shared" si="1"/>
        <v>1.5526777488730518E-2</v>
      </c>
      <c r="H34" s="22">
        <f t="shared" si="6"/>
        <v>0.92674042999394657</v>
      </c>
      <c r="I34" s="6">
        <f t="shared" si="2"/>
        <v>1014.2869914104883</v>
      </c>
    </row>
    <row r="35" spans="2:9" ht="17.100000000000001" customHeight="1">
      <c r="B35" s="38" t="s">
        <v>37</v>
      </c>
      <c r="C35" s="5">
        <v>3188</v>
      </c>
      <c r="D35" s="22">
        <f t="shared" si="0"/>
        <v>1.1442764640852249E-2</v>
      </c>
      <c r="E35" s="23">
        <f t="shared" si="5"/>
        <v>0.93292630400137833</v>
      </c>
      <c r="F35" s="34">
        <v>3.2284394499999998</v>
      </c>
      <c r="G35" s="22">
        <f t="shared" si="1"/>
        <v>1.1171153026157723E-2</v>
      </c>
      <c r="H35" s="22">
        <f t="shared" si="6"/>
        <v>0.93791158302010424</v>
      </c>
      <c r="I35" s="6">
        <f t="shared" si="2"/>
        <v>1012.6848964868256</v>
      </c>
    </row>
    <row r="36" spans="2:9" ht="17.100000000000001" customHeight="1">
      <c r="B36" s="38" t="s">
        <v>38</v>
      </c>
      <c r="C36" s="5">
        <v>2528</v>
      </c>
      <c r="D36" s="22">
        <f t="shared" si="0"/>
        <v>9.0738108569869778E-3</v>
      </c>
      <c r="E36" s="23">
        <f t="shared" si="5"/>
        <v>0.94200011485836532</v>
      </c>
      <c r="F36" s="34">
        <v>2.4951721399999998</v>
      </c>
      <c r="G36" s="22">
        <f t="shared" si="1"/>
        <v>8.6338772135080427E-3</v>
      </c>
      <c r="H36" s="22">
        <f t="shared" si="6"/>
        <v>0.9465454602336123</v>
      </c>
      <c r="I36" s="6">
        <f t="shared" si="2"/>
        <v>987.01429588607584</v>
      </c>
    </row>
    <row r="37" spans="2:9" ht="17.100000000000001" customHeight="1">
      <c r="B37" s="38" t="s">
        <v>39</v>
      </c>
      <c r="C37" s="5">
        <v>2201</v>
      </c>
      <c r="D37" s="22">
        <f t="shared" si="0"/>
        <v>7.9001019367991848E-3</v>
      </c>
      <c r="E37" s="23">
        <f t="shared" si="5"/>
        <v>0.94990021679516445</v>
      </c>
      <c r="F37" s="34">
        <v>2.1588107400000003</v>
      </c>
      <c r="G37" s="22">
        <f t="shared" si="1"/>
        <v>7.4699883657575791E-3</v>
      </c>
      <c r="H37" s="22">
        <f t="shared" si="6"/>
        <v>0.95401544859936993</v>
      </c>
      <c r="I37" s="6">
        <f t="shared" si="2"/>
        <v>980.83177646524314</v>
      </c>
    </row>
    <row r="38" spans="2:9" ht="17.100000000000001" customHeight="1">
      <c r="B38" s="39" t="s">
        <v>40</v>
      </c>
      <c r="C38" s="7">
        <v>1799</v>
      </c>
      <c r="D38" s="24">
        <f t="shared" si="0"/>
        <v>6.4571937229903377E-3</v>
      </c>
      <c r="E38" s="25">
        <f t="shared" si="5"/>
        <v>0.95635741051815482</v>
      </c>
      <c r="F38" s="32">
        <v>1.7371586699999999</v>
      </c>
      <c r="G38" s="24">
        <f t="shared" si="1"/>
        <v>6.0109739190823677E-3</v>
      </c>
      <c r="H38" s="24">
        <f t="shared" si="6"/>
        <v>0.96002642251845227</v>
      </c>
      <c r="I38" s="6">
        <f t="shared" si="2"/>
        <v>965.62460811561971</v>
      </c>
    </row>
    <row r="39" spans="2:9" ht="17.100000000000001" customHeight="1">
      <c r="B39" s="40" t="s">
        <v>41</v>
      </c>
      <c r="C39" s="9">
        <v>1495</v>
      </c>
      <c r="D39" s="26">
        <f t="shared" si="0"/>
        <v>5.3660392528463337E-3</v>
      </c>
      <c r="E39" s="27">
        <f t="shared" si="5"/>
        <v>0.9617234497710011</v>
      </c>
      <c r="F39" s="33">
        <v>1.4319274399999999</v>
      </c>
      <c r="G39" s="26">
        <f t="shared" si="1"/>
        <v>4.9548027157809271E-3</v>
      </c>
      <c r="H39" s="26">
        <f t="shared" si="6"/>
        <v>0.96498122523423324</v>
      </c>
      <c r="I39" s="10">
        <f t="shared" si="2"/>
        <v>957.81099665551835</v>
      </c>
    </row>
    <row r="40" spans="2:9" ht="17.100000000000001" customHeight="1">
      <c r="B40" s="38" t="s">
        <v>42</v>
      </c>
      <c r="C40" s="5">
        <v>2210</v>
      </c>
      <c r="D40" s="22">
        <f t="shared" si="0"/>
        <v>7.932405852033711E-3</v>
      </c>
      <c r="E40" s="23">
        <f t="shared" si="5"/>
        <v>0.9696558556230348</v>
      </c>
      <c r="F40" s="34">
        <v>2.12845</v>
      </c>
      <c r="G40" s="22">
        <f t="shared" si="1"/>
        <v>7.3649331284579012E-3</v>
      </c>
      <c r="H40" s="22">
        <f t="shared" si="6"/>
        <v>0.97234615836269112</v>
      </c>
      <c r="I40" s="6">
        <f t="shared" si="2"/>
        <v>963.09954751131227</v>
      </c>
    </row>
    <row r="41" spans="2:9" ht="17.100000000000001" customHeight="1">
      <c r="B41" s="38" t="s">
        <v>43</v>
      </c>
      <c r="C41" s="5">
        <v>1688</v>
      </c>
      <c r="D41" s="22">
        <f t="shared" si="0"/>
        <v>6.058778768431178E-3</v>
      </c>
      <c r="E41" s="23">
        <f t="shared" si="5"/>
        <v>0.975714634391466</v>
      </c>
      <c r="F41" s="34">
        <v>1.6137425000000001</v>
      </c>
      <c r="G41" s="22">
        <f t="shared" si="1"/>
        <v>5.583925203340682E-3</v>
      </c>
      <c r="H41" s="22">
        <f t="shared" si="6"/>
        <v>0.97793008356603184</v>
      </c>
      <c r="I41" s="6">
        <f t="shared" si="2"/>
        <v>956.00859004739334</v>
      </c>
    </row>
    <row r="42" spans="2:9" ht="17.100000000000001" customHeight="1">
      <c r="B42" s="38" t="s">
        <v>44</v>
      </c>
      <c r="C42" s="5">
        <v>1283</v>
      </c>
      <c r="D42" s="22">
        <f t="shared" si="0"/>
        <v>4.6051025828774891E-3</v>
      </c>
      <c r="E42" s="23">
        <f t="shared" si="5"/>
        <v>0.98031973697434349</v>
      </c>
      <c r="F42" s="34">
        <v>1.2084091800000001</v>
      </c>
      <c r="G42" s="22">
        <f t="shared" si="1"/>
        <v>4.1813774354646097E-3</v>
      </c>
      <c r="H42" s="22">
        <f t="shared" si="6"/>
        <v>0.98211146100149649</v>
      </c>
      <c r="I42" s="6">
        <f t="shared" si="2"/>
        <v>941.86218238503523</v>
      </c>
    </row>
    <row r="43" spans="2:9" ht="17.100000000000001" customHeight="1">
      <c r="B43" s="38" t="s">
        <v>45</v>
      </c>
      <c r="C43" s="5">
        <v>960</v>
      </c>
      <c r="D43" s="22">
        <f t="shared" si="0"/>
        <v>3.4457509583494853E-3</v>
      </c>
      <c r="E43" s="23">
        <f t="shared" si="5"/>
        <v>0.98376548793269303</v>
      </c>
      <c r="F43" s="34">
        <v>0.900675</v>
      </c>
      <c r="G43" s="22">
        <f t="shared" si="1"/>
        <v>3.1165454417410887E-3</v>
      </c>
      <c r="H43" s="22">
        <f t="shared" si="6"/>
        <v>0.9852280064432376</v>
      </c>
      <c r="I43" s="6">
        <f t="shared" si="2"/>
        <v>938.203125</v>
      </c>
    </row>
    <row r="44" spans="2:9" ht="17.100000000000001" customHeight="1">
      <c r="B44" s="39" t="s">
        <v>46</v>
      </c>
      <c r="C44" s="7">
        <v>734</v>
      </c>
      <c r="D44" s="24">
        <f t="shared" si="0"/>
        <v>2.6345637535713771E-3</v>
      </c>
      <c r="E44" s="25">
        <f t="shared" si="5"/>
        <v>0.98640005168626443</v>
      </c>
      <c r="F44" s="32">
        <v>0.70125000000000004</v>
      </c>
      <c r="G44" s="24">
        <f t="shared" si="1"/>
        <v>2.4264884570138379E-3</v>
      </c>
      <c r="H44" s="24">
        <f t="shared" si="6"/>
        <v>0.98765449490025148</v>
      </c>
      <c r="I44" s="8">
        <f t="shared" si="2"/>
        <v>955.38147138964575</v>
      </c>
    </row>
    <row r="45" spans="2:9" ht="17.100000000000001" customHeight="1">
      <c r="B45" s="40" t="s">
        <v>47</v>
      </c>
      <c r="C45" s="9">
        <v>548</v>
      </c>
      <c r="D45" s="26">
        <f t="shared" si="0"/>
        <v>1.9669495053911646E-3</v>
      </c>
      <c r="E45" s="27">
        <f t="shared" si="5"/>
        <v>0.98836700119165555</v>
      </c>
      <c r="F45" s="33">
        <v>0.51751915999999998</v>
      </c>
      <c r="G45" s="26">
        <f t="shared" si="1"/>
        <v>1.790736924097679E-3</v>
      </c>
      <c r="H45" s="26">
        <f t="shared" si="6"/>
        <v>0.98944523182434918</v>
      </c>
      <c r="I45" s="6">
        <f t="shared" si="2"/>
        <v>944.3780291970802</v>
      </c>
    </row>
    <row r="46" spans="2:9" ht="17.100000000000001" customHeight="1">
      <c r="B46" s="38" t="s">
        <v>48</v>
      </c>
      <c r="C46" s="5">
        <v>1352</v>
      </c>
      <c r="D46" s="22">
        <f t="shared" si="0"/>
        <v>4.8527659330088587E-3</v>
      </c>
      <c r="E46" s="23">
        <f t="shared" si="5"/>
        <v>0.99321976712466442</v>
      </c>
      <c r="F46" s="34">
        <v>1.2856230299999998</v>
      </c>
      <c r="G46" s="22">
        <f t="shared" si="1"/>
        <v>4.4485553545328405E-3</v>
      </c>
      <c r="H46" s="22">
        <f t="shared" si="6"/>
        <v>0.99389378717888199</v>
      </c>
      <c r="I46" s="6">
        <f t="shared" si="2"/>
        <v>950.90460798816548</v>
      </c>
    </row>
    <row r="47" spans="2:9" ht="17.100000000000001" customHeight="1">
      <c r="B47" s="38" t="s">
        <v>49</v>
      </c>
      <c r="C47" s="5">
        <v>592</v>
      </c>
      <c r="D47" s="22">
        <f t="shared" si="0"/>
        <v>2.1248797576488491E-3</v>
      </c>
      <c r="E47" s="23">
        <f t="shared" si="5"/>
        <v>0.99534464688231328</v>
      </c>
      <c r="F47" s="34">
        <v>0.56606336000000002</v>
      </c>
      <c r="G47" s="22">
        <f t="shared" si="1"/>
        <v>1.9587111714487967E-3</v>
      </c>
      <c r="H47" s="22">
        <f t="shared" si="6"/>
        <v>0.99585249835033074</v>
      </c>
      <c r="I47" s="6">
        <f t="shared" si="2"/>
        <v>956.18810810810805</v>
      </c>
    </row>
    <row r="48" spans="2:9" ht="17.100000000000001" customHeight="1">
      <c r="B48" s="38" t="s">
        <v>50</v>
      </c>
      <c r="C48" s="5">
        <v>348</v>
      </c>
      <c r="D48" s="22">
        <f t="shared" si="0"/>
        <v>1.2490847224016885E-3</v>
      </c>
      <c r="E48" s="23">
        <f t="shared" si="5"/>
        <v>0.99659373160471498</v>
      </c>
      <c r="F48" s="34">
        <v>0.32552892</v>
      </c>
      <c r="G48" s="22">
        <f t="shared" si="1"/>
        <v>1.1264059419667466E-3</v>
      </c>
      <c r="H48" s="22">
        <f t="shared" si="6"/>
        <v>0.99697890429229752</v>
      </c>
      <c r="I48" s="6">
        <f t="shared" si="2"/>
        <v>935.42793103448275</v>
      </c>
    </row>
    <row r="49" spans="2:9" ht="17.100000000000001" customHeight="1">
      <c r="B49" s="38" t="s">
        <v>51</v>
      </c>
      <c r="C49" s="5">
        <v>224</v>
      </c>
      <c r="D49" s="22">
        <f t="shared" si="0"/>
        <v>8.0400855694821329E-4</v>
      </c>
      <c r="E49" s="23">
        <f t="shared" si="5"/>
        <v>0.99739774016166316</v>
      </c>
      <c r="F49" s="34">
        <v>0.20599718</v>
      </c>
      <c r="G49" s="22">
        <f t="shared" si="1"/>
        <v>7.1279825946153565E-4</v>
      </c>
      <c r="H49" s="22">
        <f t="shared" si="6"/>
        <v>0.9976917025517591</v>
      </c>
      <c r="I49" s="6">
        <f t="shared" si="2"/>
        <v>919.63026785714283</v>
      </c>
    </row>
    <row r="50" spans="2:9" ht="17.100000000000001" customHeight="1">
      <c r="B50" s="39" t="s">
        <v>52</v>
      </c>
      <c r="C50" s="7">
        <v>180</v>
      </c>
      <c r="D50" s="24">
        <f t="shared" si="0"/>
        <v>6.4607830469052847E-4</v>
      </c>
      <c r="E50" s="25">
        <f t="shared" si="5"/>
        <v>0.9980438184663537</v>
      </c>
      <c r="F50" s="32">
        <v>0.16425148000000001</v>
      </c>
      <c r="G50" s="24">
        <f t="shared" si="1"/>
        <v>5.6834840679848735E-4</v>
      </c>
      <c r="H50" s="24">
        <f t="shared" si="6"/>
        <v>0.99826005095855763</v>
      </c>
      <c r="I50" s="6">
        <f t="shared" si="2"/>
        <v>912.50822222222223</v>
      </c>
    </row>
    <row r="51" spans="2:9" ht="17.100000000000001" customHeight="1">
      <c r="B51" s="38" t="s">
        <v>53</v>
      </c>
      <c r="C51" s="5">
        <v>95</v>
      </c>
      <c r="D51" s="22">
        <f t="shared" si="0"/>
        <v>3.4098577192000115E-4</v>
      </c>
      <c r="E51" s="23">
        <f t="shared" si="5"/>
        <v>0.99838480423827369</v>
      </c>
      <c r="F51" s="34">
        <v>8.9149999999999993E-2</v>
      </c>
      <c r="G51" s="22">
        <f t="shared" si="1"/>
        <v>3.0847978031056487E-4</v>
      </c>
      <c r="H51" s="22">
        <f t="shared" si="6"/>
        <v>0.9985685307388682</v>
      </c>
      <c r="I51" s="10">
        <f t="shared" si="2"/>
        <v>938.42105263157896</v>
      </c>
    </row>
    <row r="52" spans="2:9" ht="17.100000000000001" customHeight="1">
      <c r="B52" s="38" t="s">
        <v>54</v>
      </c>
      <c r="C52" s="5">
        <v>249</v>
      </c>
      <c r="D52" s="22">
        <f t="shared" si="0"/>
        <v>8.9374165482189775E-4</v>
      </c>
      <c r="E52" s="23">
        <f t="shared" si="5"/>
        <v>0.99927854589309562</v>
      </c>
      <c r="F52" s="34">
        <v>0.22798729000000004</v>
      </c>
      <c r="G52" s="22">
        <f t="shared" si="1"/>
        <v>7.8888916581941742E-4</v>
      </c>
      <c r="H52" s="22">
        <f t="shared" si="6"/>
        <v>0.99935741990468763</v>
      </c>
      <c r="I52" s="6">
        <f t="shared" si="2"/>
        <v>915.61160642570292</v>
      </c>
    </row>
    <row r="53" spans="2:9" ht="17.100000000000001" customHeight="1">
      <c r="B53" s="38" t="s">
        <v>55</v>
      </c>
      <c r="C53" s="5">
        <v>73</v>
      </c>
      <c r="D53" s="22">
        <f t="shared" si="0"/>
        <v>2.6202064579115879E-4</v>
      </c>
      <c r="E53" s="23">
        <f t="shared" si="5"/>
        <v>0.99954056653888679</v>
      </c>
      <c r="F53" s="34">
        <v>6.615E-2</v>
      </c>
      <c r="G53" s="22">
        <f t="shared" si="1"/>
        <v>2.2889441915360483E-4</v>
      </c>
      <c r="H53" s="22">
        <f t="shared" si="6"/>
        <v>0.99958631432384126</v>
      </c>
      <c r="I53" s="6">
        <f t="shared" si="2"/>
        <v>906.16438356164383</v>
      </c>
    </row>
    <row r="54" spans="2:9" ht="17.100000000000001" customHeight="1">
      <c r="B54" s="38" t="s">
        <v>56</v>
      </c>
      <c r="C54" s="5">
        <v>43</v>
      </c>
      <c r="D54" s="22">
        <f t="shared" si="0"/>
        <v>1.5434092834273736E-4</v>
      </c>
      <c r="E54" s="23">
        <f t="shared" si="5"/>
        <v>0.99969490746722955</v>
      </c>
      <c r="F54" s="34">
        <v>3.9600000000000003E-2</v>
      </c>
      <c r="G54" s="22">
        <f t="shared" si="1"/>
        <v>1.3702523051372262E-4</v>
      </c>
      <c r="H54" s="22">
        <f t="shared" si="6"/>
        <v>0.99972333955435499</v>
      </c>
      <c r="I54" s="6">
        <f t="shared" si="2"/>
        <v>920.93023255813955</v>
      </c>
    </row>
    <row r="55" spans="2:9" ht="17.100000000000001" customHeight="1" thickBot="1">
      <c r="B55" s="41" t="s">
        <v>57</v>
      </c>
      <c r="C55" s="11">
        <v>85</v>
      </c>
      <c r="D55" s="28">
        <f t="shared" si="0"/>
        <v>3.0509253277052732E-4</v>
      </c>
      <c r="E55" s="23">
        <f t="shared" si="5"/>
        <v>1</v>
      </c>
      <c r="F55" s="35">
        <v>7.9954280000000003E-2</v>
      </c>
      <c r="G55" s="28">
        <f t="shared" si="1"/>
        <v>2.7666044564542228E-4</v>
      </c>
      <c r="H55" s="22">
        <f t="shared" si="6"/>
        <v>1.0000000000000004</v>
      </c>
      <c r="I55" s="6">
        <f t="shared" si="2"/>
        <v>940.63858823529415</v>
      </c>
    </row>
    <row r="56" spans="2:9" ht="17.100000000000001" customHeight="1" thickTop="1" thickBot="1">
      <c r="B56" s="12" t="s">
        <v>8</v>
      </c>
      <c r="C56" s="13">
        <v>278604</v>
      </c>
      <c r="D56" s="14">
        <f t="shared" si="0"/>
        <v>1</v>
      </c>
      <c r="E56" s="15"/>
      <c r="F56" s="36">
        <v>288.99787178999998</v>
      </c>
      <c r="G56" s="14">
        <f t="shared" si="1"/>
        <v>1</v>
      </c>
      <c r="H56" s="15"/>
      <c r="I56" s="16">
        <f>F56*10^6/C56</f>
        <v>1037.3069725847438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E56 G37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2019-09-19T16:35:27Z</dcterms:modified>
</cp:coreProperties>
</file>