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55" sheetId="257" r:id="rId1"/>
  </sheets>
  <definedNames>
    <definedName name="_xlnm.Print_Area" localSheetId="0">I.55!$A$2:$I$58</definedName>
  </definedNames>
  <calcPr calcId="162913"/>
</workbook>
</file>

<file path=xl/calcChain.xml><?xml version="1.0" encoding="utf-8"?>
<calcChain xmlns="http://schemas.openxmlformats.org/spreadsheetml/2006/main">
  <c r="G49" i="257" l="1"/>
  <c r="I49" i="257"/>
  <c r="G50" i="257"/>
  <c r="I50" i="257"/>
  <c r="D49" i="257"/>
  <c r="D50" i="257"/>
  <c r="I56" i="257" l="1"/>
  <c r="G56" i="257"/>
  <c r="D56" i="257"/>
  <c r="I48" i="257"/>
  <c r="G48" i="257"/>
  <c r="D48" i="257"/>
  <c r="I47" i="257"/>
  <c r="G47" i="257"/>
  <c r="D47" i="257"/>
  <c r="I46" i="257"/>
  <c r="G46" i="257"/>
  <c r="D46" i="257"/>
  <c r="I45" i="257"/>
  <c r="G45" i="257"/>
  <c r="D45" i="257"/>
  <c r="I44" i="257"/>
  <c r="G44" i="257"/>
  <c r="D44" i="257"/>
  <c r="I43" i="257"/>
  <c r="G43" i="257"/>
  <c r="D43" i="257"/>
  <c r="I42" i="257"/>
  <c r="G42" i="257"/>
  <c r="D42" i="257"/>
  <c r="I41" i="257"/>
  <c r="G41" i="257"/>
  <c r="D41" i="257"/>
  <c r="I40" i="257"/>
  <c r="G40" i="257"/>
  <c r="D40" i="257"/>
  <c r="I39" i="257"/>
  <c r="G39" i="257"/>
  <c r="D39" i="257"/>
  <c r="I38" i="257"/>
  <c r="G38" i="257"/>
  <c r="D38" i="257"/>
  <c r="I37" i="257"/>
  <c r="G37" i="257"/>
  <c r="D37" i="257"/>
  <c r="I36" i="257"/>
  <c r="G36" i="257"/>
  <c r="D36" i="257"/>
  <c r="I35" i="257"/>
  <c r="G35" i="257"/>
  <c r="D35" i="257"/>
  <c r="I34" i="257"/>
  <c r="G34" i="257"/>
  <c r="D34" i="257"/>
  <c r="I33" i="257"/>
  <c r="G33" i="257"/>
  <c r="D33" i="257"/>
  <c r="I32" i="257"/>
  <c r="G32" i="257"/>
  <c r="D32" i="257"/>
  <c r="I31" i="257"/>
  <c r="G31" i="257"/>
  <c r="D31" i="257"/>
  <c r="I30" i="257"/>
  <c r="G30" i="257"/>
  <c r="D30" i="257"/>
  <c r="I29" i="257"/>
  <c r="G29" i="257"/>
  <c r="D29" i="257"/>
  <c r="I28" i="257"/>
  <c r="G28" i="257"/>
  <c r="D28" i="257"/>
  <c r="I27" i="257"/>
  <c r="G27" i="257"/>
  <c r="D27" i="257"/>
  <c r="I26" i="257"/>
  <c r="G26" i="257"/>
  <c r="D26" i="257"/>
  <c r="I25" i="257"/>
  <c r="G25" i="257"/>
  <c r="D25" i="257"/>
  <c r="I24" i="257"/>
  <c r="G24" i="257"/>
  <c r="D24" i="257"/>
  <c r="I23" i="257"/>
  <c r="G23" i="257"/>
  <c r="D23" i="257"/>
  <c r="I22" i="257"/>
  <c r="G22" i="257"/>
  <c r="D22" i="257"/>
  <c r="I21" i="257"/>
  <c r="G21" i="257"/>
  <c r="D21" i="257"/>
  <c r="I20" i="257"/>
  <c r="G20" i="257"/>
  <c r="D20" i="257"/>
  <c r="I19" i="257"/>
  <c r="G19" i="257"/>
  <c r="D19" i="257"/>
  <c r="I18" i="257"/>
  <c r="G18" i="257"/>
  <c r="D18" i="257"/>
  <c r="I17" i="257"/>
  <c r="G17" i="257"/>
  <c r="D17" i="257"/>
  <c r="I16" i="257"/>
  <c r="G16" i="257"/>
  <c r="D16" i="257"/>
  <c r="I15" i="257"/>
  <c r="G15" i="257"/>
  <c r="D15" i="257"/>
  <c r="I14" i="257"/>
  <c r="G14" i="257"/>
  <c r="D14" i="257"/>
  <c r="I13" i="257"/>
  <c r="G13" i="257"/>
  <c r="D13" i="257"/>
  <c r="I12" i="257"/>
  <c r="G12" i="257"/>
  <c r="D12" i="257"/>
  <c r="I11" i="257"/>
  <c r="G11" i="257"/>
  <c r="D11" i="257"/>
  <c r="I10" i="257"/>
  <c r="G10" i="257"/>
  <c r="D10" i="257"/>
  <c r="I9" i="257"/>
  <c r="G9" i="257"/>
  <c r="H9" i="257" s="1"/>
  <c r="D9" i="257"/>
  <c r="E9" i="257" s="1"/>
  <c r="H10" i="257" l="1"/>
  <c r="H11" i="257" s="1"/>
  <c r="H12" i="257" s="1"/>
  <c r="H13" i="257" s="1"/>
  <c r="H14" i="257" s="1"/>
  <c r="H15" i="257" s="1"/>
  <c r="H16" i="257" s="1"/>
  <c r="H17" i="257" s="1"/>
  <c r="H18" i="257" s="1"/>
  <c r="H19" i="257" s="1"/>
  <c r="H20" i="257" s="1"/>
  <c r="H21" i="257" s="1"/>
  <c r="H22" i="257" s="1"/>
  <c r="H23" i="257" s="1"/>
  <c r="H24" i="257" s="1"/>
  <c r="H25" i="257" s="1"/>
  <c r="H26" i="257" s="1"/>
  <c r="H27" i="257" s="1"/>
  <c r="H28" i="257" s="1"/>
  <c r="H29" i="257" s="1"/>
  <c r="H30" i="257" s="1"/>
  <c r="H31" i="257" s="1"/>
  <c r="H32" i="257" s="1"/>
  <c r="H33" i="257" s="1"/>
  <c r="H34" i="257" s="1"/>
  <c r="H35" i="257" s="1"/>
  <c r="H36" i="257" s="1"/>
  <c r="H37" i="257" s="1"/>
  <c r="H38" i="257" s="1"/>
  <c r="H39" i="257" s="1"/>
  <c r="H40" i="257" s="1"/>
  <c r="H41" i="257" s="1"/>
  <c r="H42" i="257" s="1"/>
  <c r="H43" i="257" s="1"/>
  <c r="H44" i="257" s="1"/>
  <c r="H45" i="257" s="1"/>
  <c r="H46" i="257" s="1"/>
  <c r="H47" i="257" s="1"/>
  <c r="H48" i="257" s="1"/>
  <c r="H49" i="257" s="1"/>
  <c r="H50" i="257" s="1"/>
  <c r="E10" i="257"/>
  <c r="E11" i="257" s="1"/>
  <c r="E12" i="257" s="1"/>
  <c r="E13" i="257" s="1"/>
  <c r="E14" i="257" s="1"/>
  <c r="E15" i="257" s="1"/>
  <c r="E16" i="257" s="1"/>
  <c r="E17" i="257" s="1"/>
  <c r="E18" i="257" s="1"/>
  <c r="E19" i="257" s="1"/>
  <c r="E20" i="257" s="1"/>
  <c r="E21" i="257" s="1"/>
  <c r="E22" i="257" s="1"/>
  <c r="E23" i="257" s="1"/>
  <c r="E24" i="257" s="1"/>
  <c r="E25" i="257" s="1"/>
  <c r="E26" i="257" s="1"/>
  <c r="E27" i="257" s="1"/>
  <c r="E28" i="257" s="1"/>
  <c r="E29" i="257" s="1"/>
  <c r="E30" i="257" s="1"/>
  <c r="E31" i="257" s="1"/>
  <c r="E32" i="257" s="1"/>
  <c r="E33" i="257" s="1"/>
  <c r="E34" i="257" s="1"/>
  <c r="E35" i="257" s="1"/>
  <c r="E36" i="257" s="1"/>
  <c r="E37" i="257" s="1"/>
  <c r="E38" i="257" s="1"/>
  <c r="E39" i="257" s="1"/>
  <c r="E40" i="257" s="1"/>
  <c r="E41" i="257" s="1"/>
  <c r="E42" i="257" s="1"/>
  <c r="E43" i="257" s="1"/>
  <c r="E44" i="257" s="1"/>
  <c r="E45" i="257" s="1"/>
  <c r="E46" i="257" s="1"/>
  <c r="E47" i="257" s="1"/>
  <c r="E48" i="257" s="1"/>
  <c r="E49" i="257" s="1"/>
  <c r="E50" i="257" s="1"/>
</calcChain>
</file>

<file path=xl/sharedStrings.xml><?xml version="1.0" encoding="utf-8"?>
<sst xmlns="http://schemas.openxmlformats.org/spreadsheetml/2006/main" count="106" uniqueCount="68">
  <si>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</si>
  <si>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</si>
  <si>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</si>
  <si>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</si>
  <si>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</si>
  <si>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</si>
  <si>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</si>
  <si>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</si>
  <si>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</si>
  <si>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</si>
  <si>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</si>
  <si>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</si>
  <si>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</si>
  <si>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</si>
  <si>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</si>
  <si>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</si>
  <si>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</si>
  <si>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</si>
  <si>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</si>
  <si>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</si>
  <si>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</si>
  <si>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</si>
  <si>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</si>
  <si>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</si>
  <si>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</si>
  <si>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</si>
  <si>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</si>
  <si>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</si>
  <si>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</si>
  <si>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</si>
  <si>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</si>
  <si>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</si>
  <si>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</si>
  <si>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</si>
  <si>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</si>
  <si>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</si>
  <si>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</si>
  <si>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</si>
  <si>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</si>
  <si>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</si>
  <si>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</si>
  <si>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</si>
  <si>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</si>
  <si>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</si>
  <si>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</si>
  <si>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</si>
  <si>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</si>
  <si>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</si>
  <si>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</si>
  <si>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</si>
  <si>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</si>
  <si>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</si>
  <si>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</si>
  <si>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</si>
  <si>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</si>
  <si>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</si>
  <si>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</si>
  <si>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</si>
  <si>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</si>
  <si>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</si>
  <si>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</si>
  <si>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</si>
  <si>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</si>
  <si>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</si>
  <si>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s.e.</t>
  </si>
  <si>
    <t>s.e.: secreto estadístico.</t>
  </si>
  <si>
    <t>IRPF  2016</t>
  </si>
  <si>
    <t>I.55. DEDUCCIÓN POR FAMILIA NUMEROSA O PERSONAS CON DISCAPACIDAD A CARGO. ASCENDIENTES CON DISCAPACIDAD A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</si>
</sst>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%"/>
  </numFmts>
  <fonts count="10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36" xfId="0" applyNumberFormat="1" applyFont="1" applyBorder="1" applyAlignment="1" applyProtection="1">
      <alignment horizontal="right" vertical="center" indent="1"/>
    </xf>
    <xf numFmtId="165" fontId="5" fillId="0" borderId="9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 indent="1"/>
    </xf>
    <xf numFmtId="165" fontId="5" fillId="0" borderId="13" xfId="0" applyNumberFormat="1" applyFont="1" applyBorder="1" applyAlignment="1" applyProtection="1">
      <alignment horizontal="right" vertical="center" indent="1"/>
    </xf>
    <xf numFmtId="165" fontId="5" fillId="0" borderId="37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 applyProtection="1">
      <alignment horizontal="right" vertical="center" indent="1"/>
    </xf>
    <xf numFmtId="165" fontId="5" fillId="0" borderId="40" xfId="0" applyNumberFormat="1" applyFont="1" applyBorder="1" applyAlignment="1" applyProtection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6" fillId="2" borderId="41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165" fontId="5" fillId="0" borderId="42" xfId="0" applyNumberFormat="1" applyFont="1" applyBorder="1" applyAlignment="1" applyProtection="1">
      <alignment horizontal="right" vertical="center" indent="1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2" customWidth="1"/>
    <col min="2" max="2" width="15.77734375" style="2" customWidth="1"/>
    <col min="3" max="3" width="12.77734375" style="2" customWidth="1"/>
    <col min="4" max="5" width="8.77734375" style="2" customWidth="1"/>
    <col min="6" max="6" width="13.5546875" style="2" customWidth="1"/>
    <col min="7" max="8" width="8.77734375" style="2" customWidth="1"/>
    <col min="9" max="9" width="9.77734375" style="2" customWidth="1"/>
    <col min="10" max="16384" width="9.6640625" style="2"/>
  </cols>
  <sheetData>
    <row r="1" spans="2:10" ht="15.95" customHeight="1" thickBot="1"/>
    <row r="2" spans="2:10" ht="18" customHeight="1" thickTop="1" thickBot="1">
      <c r="B2" s="67" t="s">
        <v>66</v>
      </c>
      <c r="C2" s="68"/>
      <c r="D2" s="68"/>
      <c r="E2" s="68"/>
      <c r="F2" s="68"/>
      <c r="G2" s="68"/>
      <c r="H2" s="68"/>
      <c r="I2" s="69"/>
    </row>
    <row r="3" spans="2:10" ht="9.9499999999999993" customHeight="1" thickTop="1" thickBot="1"/>
    <row r="4" spans="2:10" s="18" customFormat="1" ht="35.1" customHeight="1" thickTop="1" thickBot="1">
      <c r="B4" s="74" t="s">
        <v>67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56" t="s">
        <v>58</v>
      </c>
      <c r="C5" s="60" t="s">
        <v>60</v>
      </c>
      <c r="D5" s="61"/>
      <c r="E5" s="62"/>
      <c r="F5" s="63" t="s">
        <v>0</v>
      </c>
      <c r="G5" s="64"/>
      <c r="H5" s="64"/>
      <c r="I5" s="65"/>
    </row>
    <row r="6" spans="2:10" ht="17.100000000000001" customHeight="1">
      <c r="B6" s="57" t="s">
        <v>59</v>
      </c>
      <c r="C6" s="43"/>
      <c r="D6" s="70" t="s">
        <v>2</v>
      </c>
      <c r="E6" s="71"/>
      <c r="F6" s="46" t="s">
        <v>3</v>
      </c>
      <c r="G6" s="49" t="s">
        <v>2</v>
      </c>
      <c r="H6" s="50"/>
      <c r="I6" s="53" t="s">
        <v>4</v>
      </c>
    </row>
    <row r="7" spans="2:10" ht="17.100000000000001" customHeight="1">
      <c r="B7" s="58" t="s">
        <v>10</v>
      </c>
      <c r="C7" s="44" t="s">
        <v>1</v>
      </c>
      <c r="D7" s="72" t="s">
        <v>61</v>
      </c>
      <c r="E7" s="73"/>
      <c r="F7" s="47" t="s">
        <v>63</v>
      </c>
      <c r="G7" s="51" t="s">
        <v>5</v>
      </c>
      <c r="H7" s="52"/>
      <c r="I7" s="54" t="s">
        <v>62</v>
      </c>
    </row>
    <row r="8" spans="2:10" ht="19.5" customHeight="1">
      <c r="B8" s="59"/>
      <c r="C8" s="45"/>
      <c r="D8" s="40" t="s">
        <v>6</v>
      </c>
      <c r="E8" s="41" t="s">
        <v>9</v>
      </c>
      <c r="F8" s="48" t="s">
        <v>7</v>
      </c>
      <c r="G8" s="42" t="s">
        <v>6</v>
      </c>
      <c r="H8" s="42" t="s">
        <v>9</v>
      </c>
      <c r="I8" s="55" t="s">
        <v>10</v>
      </c>
    </row>
    <row r="9" spans="2:10" ht="17.100000000000001" customHeight="1">
      <c r="B9" s="35" t="s">
        <v>11</v>
      </c>
      <c r="C9" s="3">
        <v>1125</v>
      </c>
      <c r="D9" s="19">
        <f t="shared" ref="D9:D56" si="0">C9/$C$56</f>
        <v>3.1631333295844347E-2</v>
      </c>
      <c r="E9" s="20">
        <f>D9</f>
        <v>3.1631333295844347E-2</v>
      </c>
      <c r="F9" s="30">
        <v>1.0247873200000002</v>
      </c>
      <c r="G9" s="19">
        <f t="shared" ref="G9:G56" si="1">F9/$F$56</f>
        <v>2.5943218024718103E-2</v>
      </c>
      <c r="H9" s="19">
        <f>G9</f>
        <v>2.5943218024718103E-2</v>
      </c>
      <c r="I9" s="6">
        <f t="shared" ref="I9:I48" si="2">F9*10^6/C9</f>
        <v>910.92206222222239</v>
      </c>
      <c r="J9" s="4"/>
    </row>
    <row r="10" spans="2:10" ht="17.100000000000001" customHeight="1">
      <c r="B10" s="36" t="s">
        <v>12</v>
      </c>
      <c r="C10" s="5">
        <v>1862</v>
      </c>
      <c r="D10" s="21">
        <f t="shared" si="0"/>
        <v>5.235337119721082E-2</v>
      </c>
      <c r="E10" s="22">
        <f t="shared" ref="E10:E13" si="3">D10+E9</f>
        <v>8.3984704493055173E-2</v>
      </c>
      <c r="F10" s="31">
        <v>1.8428675000000003</v>
      </c>
      <c r="G10" s="21">
        <f t="shared" si="1"/>
        <v>4.6653498155273032E-2</v>
      </c>
      <c r="H10" s="21">
        <f t="shared" ref="H10:H13" si="4">G10+H9</f>
        <v>7.2596716179991139E-2</v>
      </c>
      <c r="I10" s="6">
        <f t="shared" si="2"/>
        <v>989.72475832438249</v>
      </c>
    </row>
    <row r="11" spans="2:10" ht="17.100000000000001" customHeight="1">
      <c r="B11" s="36" t="s">
        <v>13</v>
      </c>
      <c r="C11" s="5">
        <v>1098</v>
      </c>
      <c r="D11" s="21">
        <f t="shared" si="0"/>
        <v>3.0872181296744083E-2</v>
      </c>
      <c r="E11" s="22">
        <f t="shared" si="3"/>
        <v>0.11485688578979926</v>
      </c>
      <c r="F11" s="31">
        <v>1.20435483</v>
      </c>
      <c r="G11" s="21">
        <f t="shared" si="1"/>
        <v>3.0489096931656318E-2</v>
      </c>
      <c r="H11" s="21">
        <f t="shared" si="4"/>
        <v>0.10308581311164745</v>
      </c>
      <c r="I11" s="6">
        <f t="shared" si="2"/>
        <v>1096.8623224043718</v>
      </c>
    </row>
    <row r="12" spans="2:10" ht="17.100000000000001" customHeight="1">
      <c r="B12" s="36" t="s">
        <v>14</v>
      </c>
      <c r="C12" s="5">
        <v>1224</v>
      </c>
      <c r="D12" s="21">
        <f t="shared" si="0"/>
        <v>3.4414890625878651E-2</v>
      </c>
      <c r="E12" s="22">
        <f t="shared" si="3"/>
        <v>0.1492717764156779</v>
      </c>
      <c r="F12" s="31">
        <v>1.3828816400000004</v>
      </c>
      <c r="G12" s="21">
        <f t="shared" si="1"/>
        <v>3.5008629779786637E-2</v>
      </c>
      <c r="H12" s="21">
        <f t="shared" si="4"/>
        <v>0.13809444289143408</v>
      </c>
      <c r="I12" s="6">
        <f t="shared" si="2"/>
        <v>1129.8052614379087</v>
      </c>
    </row>
    <row r="13" spans="2:10" ht="17.100000000000001" customHeight="1">
      <c r="B13" s="36" t="s">
        <v>15</v>
      </c>
      <c r="C13" s="5">
        <v>1197</v>
      </c>
      <c r="D13" s="21">
        <f t="shared" si="0"/>
        <v>3.3655738626778384E-2</v>
      </c>
      <c r="E13" s="22">
        <f t="shared" si="3"/>
        <v>0.1829275150424563</v>
      </c>
      <c r="F13" s="31">
        <v>1.3284774300000002</v>
      </c>
      <c r="G13" s="21">
        <f t="shared" si="1"/>
        <v>3.3631348607442942E-2</v>
      </c>
      <c r="H13" s="21">
        <f t="shared" si="4"/>
        <v>0.17172579149887701</v>
      </c>
      <c r="I13" s="6">
        <f t="shared" si="2"/>
        <v>1109.8391228070177</v>
      </c>
    </row>
    <row r="14" spans="2:10" ht="17.100000000000001" customHeight="1">
      <c r="B14" s="37" t="s">
        <v>16</v>
      </c>
      <c r="C14" s="7">
        <v>889</v>
      </c>
      <c r="D14" s="23">
        <f t="shared" si="0"/>
        <v>2.4995782488893888E-2</v>
      </c>
      <c r="E14" s="24">
        <f>D14+E13</f>
        <v>0.20792329753135019</v>
      </c>
      <c r="F14" s="32">
        <v>1.0128044</v>
      </c>
      <c r="G14" s="23">
        <f t="shared" si="1"/>
        <v>2.5639861903827811E-2</v>
      </c>
      <c r="H14" s="23">
        <f>G14+H13</f>
        <v>0.19736565340270482</v>
      </c>
      <c r="I14" s="6">
        <f t="shared" si="2"/>
        <v>1139.2625421822272</v>
      </c>
    </row>
    <row r="15" spans="2:10" ht="17.100000000000001" customHeight="1">
      <c r="B15" s="36" t="s">
        <v>17</v>
      </c>
      <c r="C15" s="5">
        <v>868</v>
      </c>
      <c r="D15" s="21">
        <f t="shared" si="0"/>
        <v>2.4405330934038127E-2</v>
      </c>
      <c r="E15" s="22">
        <f t="shared" ref="E15:E48" si="5">D15+E14</f>
        <v>0.23232862846538832</v>
      </c>
      <c r="F15" s="31">
        <v>0.97280186999999996</v>
      </c>
      <c r="G15" s="21">
        <f t="shared" si="1"/>
        <v>2.4627169477724874E-2</v>
      </c>
      <c r="H15" s="21">
        <f t="shared" ref="H15:H48" si="6">G15+H14</f>
        <v>0.22199282288042968</v>
      </c>
      <c r="I15" s="10">
        <f t="shared" si="2"/>
        <v>1120.7394815668204</v>
      </c>
    </row>
    <row r="16" spans="2:10" ht="17.100000000000001" customHeight="1">
      <c r="B16" s="36" t="s">
        <v>18</v>
      </c>
      <c r="C16" s="5">
        <v>1055</v>
      </c>
      <c r="D16" s="21">
        <f t="shared" si="0"/>
        <v>2.966316144632514E-2</v>
      </c>
      <c r="E16" s="22">
        <f t="shared" si="5"/>
        <v>0.26199178991171346</v>
      </c>
      <c r="F16" s="31">
        <v>1.2094044099999999</v>
      </c>
      <c r="G16" s="21">
        <f t="shared" si="1"/>
        <v>3.0616930631699811E-2</v>
      </c>
      <c r="H16" s="21">
        <f t="shared" si="6"/>
        <v>0.2526097535121295</v>
      </c>
      <c r="I16" s="6">
        <f t="shared" si="2"/>
        <v>1146.3548909952606</v>
      </c>
    </row>
    <row r="17" spans="2:9" ht="17.100000000000001" customHeight="1">
      <c r="B17" s="36" t="s">
        <v>19</v>
      </c>
      <c r="C17" s="5">
        <v>1066</v>
      </c>
      <c r="D17" s="21">
        <f t="shared" si="0"/>
        <v>2.9972445594106729E-2</v>
      </c>
      <c r="E17" s="22">
        <f t="shared" si="5"/>
        <v>0.29196423550582018</v>
      </c>
      <c r="F17" s="31">
        <v>1.2114415700000001</v>
      </c>
      <c r="G17" s="21">
        <f t="shared" si="1"/>
        <v>3.0668502782330284E-2</v>
      </c>
      <c r="H17" s="21">
        <f t="shared" si="6"/>
        <v>0.2832782562944598</v>
      </c>
      <c r="I17" s="6">
        <f t="shared" si="2"/>
        <v>1136.4367448405253</v>
      </c>
    </row>
    <row r="18" spans="2:9" ht="17.100000000000001" customHeight="1">
      <c r="B18" s="36" t="s">
        <v>20</v>
      </c>
      <c r="C18" s="5">
        <v>1818</v>
      </c>
      <c r="D18" s="21">
        <f t="shared" si="0"/>
        <v>5.1116234606084464E-2</v>
      </c>
      <c r="E18" s="22">
        <f t="shared" si="5"/>
        <v>0.34308047011190462</v>
      </c>
      <c r="F18" s="31">
        <v>2.0490565300000001</v>
      </c>
      <c r="G18" s="21">
        <f t="shared" si="1"/>
        <v>5.1873319727221374E-2</v>
      </c>
      <c r="H18" s="21">
        <f t="shared" si="6"/>
        <v>0.33515157602168116</v>
      </c>
      <c r="I18" s="6">
        <f t="shared" si="2"/>
        <v>1127.0938008800881</v>
      </c>
    </row>
    <row r="19" spans="2:9" ht="17.100000000000001" customHeight="1">
      <c r="B19" s="36" t="s">
        <v>21</v>
      </c>
      <c r="C19" s="5">
        <v>2171</v>
      </c>
      <c r="D19" s="21">
        <f t="shared" si="0"/>
        <v>6.1041444075802732E-2</v>
      </c>
      <c r="E19" s="22">
        <f t="shared" si="5"/>
        <v>0.40412191418770738</v>
      </c>
      <c r="F19" s="31">
        <v>2.4460105699999999</v>
      </c>
      <c r="G19" s="21">
        <f t="shared" si="1"/>
        <v>6.192249286249462E-2</v>
      </c>
      <c r="H19" s="21">
        <f t="shared" si="6"/>
        <v>0.39707406888417579</v>
      </c>
      <c r="I19" s="6">
        <f t="shared" si="2"/>
        <v>1126.6746061722708</v>
      </c>
    </row>
    <row r="20" spans="2:9" ht="17.100000000000001" customHeight="1">
      <c r="B20" s="37" t="s">
        <v>22</v>
      </c>
      <c r="C20" s="7">
        <v>2084</v>
      </c>
      <c r="D20" s="23">
        <f t="shared" si="0"/>
        <v>5.8595287634257434E-2</v>
      </c>
      <c r="E20" s="24">
        <f t="shared" si="5"/>
        <v>0.4627172018219648</v>
      </c>
      <c r="F20" s="32">
        <v>2.3405734900000001</v>
      </c>
      <c r="G20" s="23">
        <f t="shared" si="1"/>
        <v>5.9253278381650308E-2</v>
      </c>
      <c r="H20" s="23">
        <f t="shared" si="6"/>
        <v>0.45632734726582608</v>
      </c>
      <c r="I20" s="8">
        <f t="shared" si="2"/>
        <v>1123.115878119002</v>
      </c>
    </row>
    <row r="21" spans="2:9" ht="17.100000000000001" customHeight="1">
      <c r="B21" s="38" t="s">
        <v>23</v>
      </c>
      <c r="C21" s="9">
        <v>1984</v>
      </c>
      <c r="D21" s="25">
        <f t="shared" si="0"/>
        <v>5.5783613563515716E-2</v>
      </c>
      <c r="E21" s="26">
        <f t="shared" si="5"/>
        <v>0.51850081538548054</v>
      </c>
      <c r="F21" s="33">
        <v>2.2562044499999998</v>
      </c>
      <c r="G21" s="25">
        <f t="shared" si="1"/>
        <v>5.7117416279788849E-2</v>
      </c>
      <c r="H21" s="25">
        <f t="shared" si="6"/>
        <v>0.51344476354561497</v>
      </c>
      <c r="I21" s="6">
        <f t="shared" si="2"/>
        <v>1137.1998235887095</v>
      </c>
    </row>
    <row r="22" spans="2:9" ht="17.100000000000001" customHeight="1">
      <c r="B22" s="36" t="s">
        <v>24</v>
      </c>
      <c r="C22" s="5">
        <v>1829</v>
      </c>
      <c r="D22" s="21">
        <f t="shared" si="0"/>
        <v>5.1425518753866049E-2</v>
      </c>
      <c r="E22" s="22">
        <f t="shared" si="5"/>
        <v>0.56992633413934657</v>
      </c>
      <c r="F22" s="31">
        <v>2.0625959599999999</v>
      </c>
      <c r="G22" s="21">
        <f t="shared" si="1"/>
        <v>5.22160800030027E-2</v>
      </c>
      <c r="H22" s="21">
        <f t="shared" si="6"/>
        <v>0.56566084354861768</v>
      </c>
      <c r="I22" s="6">
        <f t="shared" si="2"/>
        <v>1127.7178567523235</v>
      </c>
    </row>
    <row r="23" spans="2:9" ht="17.100000000000001" customHeight="1">
      <c r="B23" s="36" t="s">
        <v>25</v>
      </c>
      <c r="C23" s="5">
        <v>1652</v>
      </c>
      <c r="D23" s="21">
        <f t="shared" si="0"/>
        <v>4.6448855648653205E-2</v>
      </c>
      <c r="E23" s="22">
        <f t="shared" si="5"/>
        <v>0.61637518978799977</v>
      </c>
      <c r="F23" s="31">
        <v>1.8635486200000002</v>
      </c>
      <c r="G23" s="21">
        <f t="shared" si="1"/>
        <v>4.7177055379961717E-2</v>
      </c>
      <c r="H23" s="21">
        <f t="shared" si="6"/>
        <v>0.61283789892857943</v>
      </c>
      <c r="I23" s="6">
        <f t="shared" si="2"/>
        <v>1128.0560653753028</v>
      </c>
    </row>
    <row r="24" spans="2:9" ht="17.100000000000001" customHeight="1">
      <c r="B24" s="36" t="s">
        <v>26</v>
      </c>
      <c r="C24" s="5">
        <v>1476</v>
      </c>
      <c r="D24" s="21">
        <f t="shared" si="0"/>
        <v>4.1500309284147781E-2</v>
      </c>
      <c r="E24" s="22">
        <f t="shared" si="5"/>
        <v>0.6578754990721476</v>
      </c>
      <c r="F24" s="31">
        <v>1.65191925</v>
      </c>
      <c r="G24" s="21">
        <f t="shared" si="1"/>
        <v>4.1819507741351451E-2</v>
      </c>
      <c r="H24" s="21">
        <f t="shared" si="6"/>
        <v>0.65465740666993089</v>
      </c>
      <c r="I24" s="6">
        <f t="shared" si="2"/>
        <v>1119.1864837398373</v>
      </c>
    </row>
    <row r="25" spans="2:9" ht="17.100000000000001" customHeight="1">
      <c r="B25" s="36" t="s">
        <v>27</v>
      </c>
      <c r="C25" s="5">
        <v>1349</v>
      </c>
      <c r="D25" s="21">
        <f t="shared" si="0"/>
        <v>3.7929483214305795E-2</v>
      </c>
      <c r="E25" s="22">
        <f t="shared" si="5"/>
        <v>0.69580498228645338</v>
      </c>
      <c r="F25" s="31">
        <v>1.5308663300000001</v>
      </c>
      <c r="G25" s="21">
        <f t="shared" si="1"/>
        <v>3.8754967192500045E-2</v>
      </c>
      <c r="H25" s="21">
        <f t="shared" si="6"/>
        <v>0.69341237386243093</v>
      </c>
      <c r="I25" s="6">
        <f t="shared" si="2"/>
        <v>1134.8156634544107</v>
      </c>
    </row>
    <row r="26" spans="2:9" ht="17.100000000000001" customHeight="1">
      <c r="B26" s="37" t="s">
        <v>28</v>
      </c>
      <c r="C26" s="7">
        <v>1215</v>
      </c>
      <c r="D26" s="23">
        <f t="shared" si="0"/>
        <v>3.4161839959511893E-2</v>
      </c>
      <c r="E26" s="24">
        <f t="shared" si="5"/>
        <v>0.72996682224596532</v>
      </c>
      <c r="F26" s="29">
        <v>1.3815808499999997</v>
      </c>
      <c r="G26" s="23">
        <f t="shared" si="1"/>
        <v>3.4975699358112032E-2</v>
      </c>
      <c r="H26" s="23">
        <f t="shared" si="6"/>
        <v>0.728388073220543</v>
      </c>
      <c r="I26" s="6">
        <f t="shared" si="2"/>
        <v>1137.1035802469135</v>
      </c>
    </row>
    <row r="27" spans="2:9" ht="17.100000000000001" customHeight="1">
      <c r="B27" s="38" t="s">
        <v>29</v>
      </c>
      <c r="C27" s="9">
        <v>1078</v>
      </c>
      <c r="D27" s="25">
        <f t="shared" si="0"/>
        <v>3.0309846482595739E-2</v>
      </c>
      <c r="E27" s="26">
        <f t="shared" si="5"/>
        <v>0.76027666872856103</v>
      </c>
      <c r="F27" s="27">
        <v>1.2212347199999998</v>
      </c>
      <c r="G27" s="25">
        <f t="shared" si="1"/>
        <v>3.091642332217338E-2</v>
      </c>
      <c r="H27" s="25">
        <f t="shared" si="6"/>
        <v>0.75930449654271637</v>
      </c>
      <c r="I27" s="10">
        <f t="shared" si="2"/>
        <v>1132.8707977736547</v>
      </c>
    </row>
    <row r="28" spans="2:9" ht="17.100000000000001" customHeight="1">
      <c r="B28" s="36" t="s">
        <v>30</v>
      </c>
      <c r="C28" s="5">
        <v>966</v>
      </c>
      <c r="D28" s="21">
        <f t="shared" si="0"/>
        <v>2.7160771523365011E-2</v>
      </c>
      <c r="E28" s="22">
        <f t="shared" si="5"/>
        <v>0.78743744025192608</v>
      </c>
      <c r="F28" s="28">
        <v>1.0696242999999999</v>
      </c>
      <c r="G28" s="21">
        <f t="shared" si="1"/>
        <v>2.7078297982294001E-2</v>
      </c>
      <c r="H28" s="21">
        <f t="shared" si="6"/>
        <v>0.78638279452501036</v>
      </c>
      <c r="I28" s="6">
        <f t="shared" si="2"/>
        <v>1107.271532091097</v>
      </c>
    </row>
    <row r="29" spans="2:9" ht="17.100000000000001" customHeight="1">
      <c r="B29" s="36" t="s">
        <v>31</v>
      </c>
      <c r="C29" s="5">
        <v>852</v>
      </c>
      <c r="D29" s="21">
        <f t="shared" si="0"/>
        <v>2.3955463082719453E-2</v>
      </c>
      <c r="E29" s="22">
        <f t="shared" si="5"/>
        <v>0.81139290333464553</v>
      </c>
      <c r="F29" s="28">
        <v>0.97163652</v>
      </c>
      <c r="G29" s="21">
        <f t="shared" si="1"/>
        <v>2.4597667815736021E-2</v>
      </c>
      <c r="H29" s="21">
        <f t="shared" si="6"/>
        <v>0.81098046234074639</v>
      </c>
      <c r="I29" s="6">
        <f t="shared" si="2"/>
        <v>1140.4184507042253</v>
      </c>
    </row>
    <row r="30" spans="2:9" ht="17.100000000000001" customHeight="1">
      <c r="B30" s="36" t="s">
        <v>32</v>
      </c>
      <c r="C30" s="5">
        <v>1541</v>
      </c>
      <c r="D30" s="21">
        <f t="shared" si="0"/>
        <v>4.3327897430129901E-2</v>
      </c>
      <c r="E30" s="22">
        <f t="shared" si="5"/>
        <v>0.85472080076477541</v>
      </c>
      <c r="F30" s="28">
        <v>1.7329452099999998</v>
      </c>
      <c r="G30" s="21">
        <f t="shared" si="1"/>
        <v>4.3870737401318437E-2</v>
      </c>
      <c r="H30" s="21">
        <f t="shared" si="6"/>
        <v>0.8548511997420648</v>
      </c>
      <c r="I30" s="6">
        <f t="shared" si="2"/>
        <v>1124.5588643737831</v>
      </c>
    </row>
    <row r="31" spans="2:9" ht="17.100000000000001" customHeight="1">
      <c r="B31" s="36" t="s">
        <v>33</v>
      </c>
      <c r="C31" s="5">
        <v>1260</v>
      </c>
      <c r="D31" s="21">
        <f t="shared" si="0"/>
        <v>3.542709329134567E-2</v>
      </c>
      <c r="E31" s="22">
        <f t="shared" si="5"/>
        <v>0.89014789405612105</v>
      </c>
      <c r="F31" s="28">
        <v>1.4063896599999999</v>
      </c>
      <c r="G31" s="21">
        <f t="shared" si="1"/>
        <v>3.5603751983474145E-2</v>
      </c>
      <c r="H31" s="21">
        <f t="shared" si="6"/>
        <v>0.8904549517255389</v>
      </c>
      <c r="I31" s="6">
        <f t="shared" si="2"/>
        <v>1116.1822698412698</v>
      </c>
    </row>
    <row r="32" spans="2:9" ht="17.100000000000001" customHeight="1">
      <c r="B32" s="37" t="s">
        <v>34</v>
      </c>
      <c r="C32" s="7">
        <v>968</v>
      </c>
      <c r="D32" s="23">
        <f t="shared" si="0"/>
        <v>2.7217005004779846E-2</v>
      </c>
      <c r="E32" s="24">
        <f t="shared" si="5"/>
        <v>0.91736489906090091</v>
      </c>
      <c r="F32" s="29">
        <v>1.0532457800000001</v>
      </c>
      <c r="G32" s="23">
        <f t="shared" si="1"/>
        <v>2.666366412901584E-2</v>
      </c>
      <c r="H32" s="23">
        <f t="shared" si="6"/>
        <v>0.91711861585455479</v>
      </c>
      <c r="I32" s="8">
        <f t="shared" si="2"/>
        <v>1088.0638223140495</v>
      </c>
    </row>
    <row r="33" spans="2:9" ht="17.100000000000001" customHeight="1">
      <c r="B33" s="38" t="s">
        <v>35</v>
      </c>
      <c r="C33" s="9">
        <v>646</v>
      </c>
      <c r="D33" s="25">
        <f t="shared" si="0"/>
        <v>1.816341449699151E-2</v>
      </c>
      <c r="E33" s="26">
        <f t="shared" si="5"/>
        <v>0.93552831355789245</v>
      </c>
      <c r="F33" s="27">
        <v>0.72463127000000005</v>
      </c>
      <c r="G33" s="25">
        <f t="shared" si="1"/>
        <v>1.8344554678075418E-2</v>
      </c>
      <c r="H33" s="25">
        <f t="shared" si="6"/>
        <v>0.93546317053263017</v>
      </c>
      <c r="I33" s="6">
        <f t="shared" si="2"/>
        <v>1121.7202321981424</v>
      </c>
    </row>
    <row r="34" spans="2:9" ht="17.100000000000001" customHeight="1">
      <c r="B34" s="36" t="s">
        <v>36</v>
      </c>
      <c r="C34" s="5">
        <v>475</v>
      </c>
      <c r="D34" s="21">
        <f t="shared" si="0"/>
        <v>1.3355451836023168E-2</v>
      </c>
      <c r="E34" s="22">
        <f t="shared" si="5"/>
        <v>0.94888376539391561</v>
      </c>
      <c r="F34" s="28">
        <v>0.51411586000000009</v>
      </c>
      <c r="G34" s="21">
        <f t="shared" si="1"/>
        <v>1.3015207727146203E-2</v>
      </c>
      <c r="H34" s="21">
        <f t="shared" si="6"/>
        <v>0.94847837825977632</v>
      </c>
      <c r="I34" s="6">
        <f t="shared" si="2"/>
        <v>1082.3491789473687</v>
      </c>
    </row>
    <row r="35" spans="2:9" ht="17.100000000000001" customHeight="1">
      <c r="B35" s="36" t="s">
        <v>37</v>
      </c>
      <c r="C35" s="5">
        <v>331</v>
      </c>
      <c r="D35" s="21">
        <f t="shared" si="0"/>
        <v>9.3066411741550923E-3</v>
      </c>
      <c r="E35" s="22">
        <f t="shared" si="5"/>
        <v>0.95819040656807075</v>
      </c>
      <c r="F35" s="28">
        <v>0.3753129</v>
      </c>
      <c r="G35" s="21">
        <f t="shared" si="1"/>
        <v>9.5013123232137783E-3</v>
      </c>
      <c r="H35" s="21">
        <f t="shared" si="6"/>
        <v>0.95797969058299015</v>
      </c>
      <c r="I35" s="6">
        <f t="shared" si="2"/>
        <v>1133.8758308157101</v>
      </c>
    </row>
    <row r="36" spans="2:9" ht="17.100000000000001" customHeight="1">
      <c r="B36" s="36" t="s">
        <v>38</v>
      </c>
      <c r="C36" s="5">
        <v>261</v>
      </c>
      <c r="D36" s="21">
        <f t="shared" si="0"/>
        <v>7.3384693246358879E-3</v>
      </c>
      <c r="E36" s="22">
        <f t="shared" si="5"/>
        <v>0.96552887589270664</v>
      </c>
      <c r="F36" s="28">
        <v>0.29079049000000001</v>
      </c>
      <c r="G36" s="21">
        <f t="shared" si="1"/>
        <v>7.3615675509964432E-3</v>
      </c>
      <c r="H36" s="21">
        <f t="shared" si="6"/>
        <v>0.96534125813398663</v>
      </c>
      <c r="I36" s="6">
        <f t="shared" si="2"/>
        <v>1114.1398084291188</v>
      </c>
    </row>
    <row r="37" spans="2:9" ht="17.100000000000001" customHeight="1">
      <c r="B37" s="36" t="s">
        <v>39</v>
      </c>
      <c r="C37" s="5">
        <v>208</v>
      </c>
      <c r="D37" s="21">
        <f t="shared" si="0"/>
        <v>5.8482820671427772E-3</v>
      </c>
      <c r="E37" s="22">
        <f t="shared" si="5"/>
        <v>0.97137715795984947</v>
      </c>
      <c r="F37" s="28">
        <v>0.23430154</v>
      </c>
      <c r="G37" s="21">
        <f t="shared" si="1"/>
        <v>5.9315097065674163E-3</v>
      </c>
      <c r="H37" s="21">
        <f t="shared" si="6"/>
        <v>0.97127276784055405</v>
      </c>
      <c r="I37" s="6">
        <f t="shared" si="2"/>
        <v>1126.4497115384615</v>
      </c>
    </row>
    <row r="38" spans="2:9" ht="17.100000000000001" customHeight="1">
      <c r="B38" s="37" t="s">
        <v>40</v>
      </c>
      <c r="C38" s="7">
        <v>155</v>
      </c>
      <c r="D38" s="23">
        <f t="shared" si="0"/>
        <v>4.3580948096496657E-3</v>
      </c>
      <c r="E38" s="24">
        <f t="shared" si="5"/>
        <v>0.97573525276949913</v>
      </c>
      <c r="F38" s="29">
        <v>0.17378326999999999</v>
      </c>
      <c r="G38" s="23">
        <f t="shared" si="1"/>
        <v>4.3994467678019787E-3</v>
      </c>
      <c r="H38" s="23">
        <f t="shared" si="6"/>
        <v>0.97567221460835607</v>
      </c>
      <c r="I38" s="6">
        <f t="shared" si="2"/>
        <v>1121.1823870967742</v>
      </c>
    </row>
    <row r="39" spans="2:9" ht="17.100000000000001" customHeight="1">
      <c r="B39" s="38" t="s">
        <v>41</v>
      </c>
      <c r="C39" s="9">
        <v>127</v>
      </c>
      <c r="D39" s="25">
        <f t="shared" si="0"/>
        <v>3.5708260698419838E-3</v>
      </c>
      <c r="E39" s="26">
        <f t="shared" si="5"/>
        <v>0.97930607883934107</v>
      </c>
      <c r="F39" s="27">
        <v>0.14453333000000002</v>
      </c>
      <c r="G39" s="25">
        <f t="shared" si="1"/>
        <v>3.6589637858014576E-3</v>
      </c>
      <c r="H39" s="25">
        <f t="shared" si="6"/>
        <v>0.97933117839415751</v>
      </c>
      <c r="I39" s="10">
        <f t="shared" si="2"/>
        <v>1138.0577165354332</v>
      </c>
    </row>
    <row r="40" spans="2:9" ht="17.100000000000001" customHeight="1">
      <c r="B40" s="36" t="s">
        <v>42</v>
      </c>
      <c r="C40" s="5">
        <v>171</v>
      </c>
      <c r="D40" s="21">
        <f t="shared" si="0"/>
        <v>4.8079626609683406E-3</v>
      </c>
      <c r="E40" s="22">
        <f t="shared" si="5"/>
        <v>0.98411404150030946</v>
      </c>
      <c r="F40" s="28">
        <v>0.18745820000000002</v>
      </c>
      <c r="G40" s="21">
        <f t="shared" si="1"/>
        <v>4.7456373222116086E-3</v>
      </c>
      <c r="H40" s="21">
        <f t="shared" si="6"/>
        <v>0.98407681571636907</v>
      </c>
      <c r="I40" s="6">
        <f t="shared" si="2"/>
        <v>1096.246783625731</v>
      </c>
    </row>
    <row r="41" spans="2:9" ht="17.100000000000001" customHeight="1">
      <c r="B41" s="36" t="s">
        <v>43</v>
      </c>
      <c r="C41" s="5">
        <v>126</v>
      </c>
      <c r="D41" s="21">
        <f t="shared" si="0"/>
        <v>3.5427093291345666E-3</v>
      </c>
      <c r="E41" s="22">
        <f t="shared" si="5"/>
        <v>0.98765675082944404</v>
      </c>
      <c r="F41" s="28">
        <v>0.13833999999999999</v>
      </c>
      <c r="G41" s="21">
        <f t="shared" si="1"/>
        <v>3.5021752430928806E-3</v>
      </c>
      <c r="H41" s="21">
        <f t="shared" si="6"/>
        <v>0.987578990959462</v>
      </c>
      <c r="I41" s="6">
        <f t="shared" si="2"/>
        <v>1097.936507936508</v>
      </c>
    </row>
    <row r="42" spans="2:9" ht="17.100000000000001" customHeight="1">
      <c r="B42" s="36" t="s">
        <v>44</v>
      </c>
      <c r="C42" s="5">
        <v>99</v>
      </c>
      <c r="D42" s="21">
        <f t="shared" si="0"/>
        <v>2.7835573300343023E-3</v>
      </c>
      <c r="E42" s="22">
        <f t="shared" si="5"/>
        <v>0.99044030815947837</v>
      </c>
      <c r="F42" s="28">
        <v>0.11550000000000001</v>
      </c>
      <c r="G42" s="21">
        <f t="shared" si="1"/>
        <v>2.9239644396214237E-3</v>
      </c>
      <c r="H42" s="21">
        <f t="shared" si="6"/>
        <v>0.9905029553990834</v>
      </c>
      <c r="I42" s="6">
        <f t="shared" si="2"/>
        <v>1166.6666666666667</v>
      </c>
    </row>
    <row r="43" spans="2:9" ht="17.100000000000001" customHeight="1">
      <c r="B43" s="36" t="s">
        <v>45</v>
      </c>
      <c r="C43" s="5">
        <v>88</v>
      </c>
      <c r="D43" s="21">
        <f t="shared" si="0"/>
        <v>2.4742731822527133E-3</v>
      </c>
      <c r="E43" s="22">
        <f t="shared" si="5"/>
        <v>0.99291458134173105</v>
      </c>
      <c r="F43" s="28">
        <v>9.6500000000000002E-2</v>
      </c>
      <c r="G43" s="21">
        <f t="shared" si="1"/>
        <v>2.442965960376341E-3</v>
      </c>
      <c r="H43" s="21">
        <f t="shared" si="6"/>
        <v>0.99294592135945969</v>
      </c>
      <c r="I43" s="6">
        <f t="shared" si="2"/>
        <v>1096.590909090909</v>
      </c>
    </row>
    <row r="44" spans="2:9" ht="17.100000000000001" customHeight="1">
      <c r="B44" s="37" t="s">
        <v>46</v>
      </c>
      <c r="C44" s="7">
        <v>50</v>
      </c>
      <c r="D44" s="23">
        <f t="shared" si="0"/>
        <v>1.4058370353708597E-3</v>
      </c>
      <c r="E44" s="24">
        <f t="shared" si="5"/>
        <v>0.99432041837710194</v>
      </c>
      <c r="F44" s="29">
        <v>5.2549999999999999E-2</v>
      </c>
      <c r="G44" s="23">
        <f t="shared" si="1"/>
        <v>1.3303405307541628E-3</v>
      </c>
      <c r="H44" s="23">
        <f t="shared" si="6"/>
        <v>0.9942762618902139</v>
      </c>
      <c r="I44" s="8">
        <f t="shared" si="2"/>
        <v>1051</v>
      </c>
    </row>
    <row r="45" spans="2:9" ht="17.100000000000001" customHeight="1">
      <c r="B45" s="38" t="s">
        <v>47</v>
      </c>
      <c r="C45" s="9">
        <v>41</v>
      </c>
      <c r="D45" s="25">
        <f t="shared" si="0"/>
        <v>1.1527863690041051E-3</v>
      </c>
      <c r="E45" s="26">
        <f t="shared" si="5"/>
        <v>0.99547320474610601</v>
      </c>
      <c r="F45" s="27">
        <v>4.9799999999999997E-2</v>
      </c>
      <c r="G45" s="25">
        <f t="shared" si="1"/>
        <v>1.2607223298107956E-3</v>
      </c>
      <c r="H45" s="25">
        <f t="shared" si="6"/>
        <v>0.99553698422002468</v>
      </c>
      <c r="I45" s="6">
        <f t="shared" si="2"/>
        <v>1214.6341463414635</v>
      </c>
    </row>
    <row r="46" spans="2:9" ht="17.100000000000001" customHeight="1">
      <c r="B46" s="36" t="s">
        <v>48</v>
      </c>
      <c r="C46" s="5">
        <v>82</v>
      </c>
      <c r="D46" s="21">
        <f t="shared" si="0"/>
        <v>2.3055727380082102E-3</v>
      </c>
      <c r="E46" s="22">
        <f t="shared" si="5"/>
        <v>0.99777877748411425</v>
      </c>
      <c r="F46" s="28">
        <v>8.7044320000000008E-2</v>
      </c>
      <c r="G46" s="21">
        <f t="shared" si="1"/>
        <v>2.2035887129959126E-3</v>
      </c>
      <c r="H46" s="21">
        <f t="shared" si="6"/>
        <v>0.99774057293302054</v>
      </c>
      <c r="I46" s="6">
        <f t="shared" si="2"/>
        <v>1061.5160975609756</v>
      </c>
    </row>
    <row r="47" spans="2:9" ht="17.100000000000001" customHeight="1">
      <c r="B47" s="36" t="s">
        <v>49</v>
      </c>
      <c r="C47" s="5">
        <v>30</v>
      </c>
      <c r="D47" s="21">
        <f t="shared" si="0"/>
        <v>8.4350222122251588E-4</v>
      </c>
      <c r="E47" s="22">
        <f t="shared" si="5"/>
        <v>0.99862227970533679</v>
      </c>
      <c r="F47" s="28">
        <v>3.4250000000000003E-2</v>
      </c>
      <c r="G47" s="21">
        <f t="shared" si="1"/>
        <v>8.6706304811284645E-4</v>
      </c>
      <c r="H47" s="21">
        <f t="shared" si="6"/>
        <v>0.99860763598113333</v>
      </c>
      <c r="I47" s="6">
        <f t="shared" si="2"/>
        <v>1141.6666666666667</v>
      </c>
    </row>
    <row r="48" spans="2:9" ht="17.100000000000001" customHeight="1">
      <c r="B48" s="36" t="s">
        <v>50</v>
      </c>
      <c r="C48" s="5">
        <v>23</v>
      </c>
      <c r="D48" s="21">
        <f t="shared" si="0"/>
        <v>6.466850362705955E-4</v>
      </c>
      <c r="E48" s="22">
        <f t="shared" si="5"/>
        <v>0.99926896474160742</v>
      </c>
      <c r="F48" s="28">
        <v>2.58E-2</v>
      </c>
      <c r="G48" s="21">
        <f t="shared" si="1"/>
        <v>6.5314530339595435E-4</v>
      </c>
      <c r="H48" s="21">
        <f t="shared" si="6"/>
        <v>0.99926078128452933</v>
      </c>
      <c r="I48" s="6">
        <f t="shared" si="2"/>
        <v>1121.7391304347825</v>
      </c>
    </row>
    <row r="49" spans="2:9" ht="17.100000000000001" customHeight="1">
      <c r="B49" s="36" t="s">
        <v>51</v>
      </c>
      <c r="C49" s="5">
        <v>8</v>
      </c>
      <c r="D49" s="21">
        <f t="shared" ref="D49:D50" si="7">C49/$C$56</f>
        <v>2.2493392565933756E-4</v>
      </c>
      <c r="E49" s="22">
        <f t="shared" ref="E49:E50" si="8">D49+E48</f>
        <v>0.99949389866726679</v>
      </c>
      <c r="F49" s="28">
        <v>9.4999999999999998E-3</v>
      </c>
      <c r="G49" s="21">
        <f t="shared" ref="G49:G50" si="9">F49/$F$56</f>
        <v>2.4049923962254132E-4</v>
      </c>
      <c r="H49" s="21">
        <f t="shared" ref="H49:H50" si="10">G49+H48</f>
        <v>0.99950128052415188</v>
      </c>
      <c r="I49" s="6">
        <f t="shared" ref="I49:I50" si="11">F49*10^6/C49</f>
        <v>1187.5</v>
      </c>
    </row>
    <row r="50" spans="2:9" ht="17.100000000000001" customHeight="1">
      <c r="B50" s="37" t="s">
        <v>52</v>
      </c>
      <c r="C50" s="7">
        <v>7</v>
      </c>
      <c r="D50" s="23">
        <f t="shared" si="7"/>
        <v>1.9681718495192038E-4</v>
      </c>
      <c r="E50" s="24">
        <f t="shared" si="8"/>
        <v>0.99969071585221869</v>
      </c>
      <c r="F50" s="29">
        <v>7.3000000000000001E-3</v>
      </c>
      <c r="G50" s="23">
        <f t="shared" si="9"/>
        <v>1.8480467886784754E-4</v>
      </c>
      <c r="H50" s="23">
        <f t="shared" si="10"/>
        <v>0.99968608520301971</v>
      </c>
      <c r="I50" s="8">
        <f t="shared" si="11"/>
        <v>1042.8571428571429</v>
      </c>
    </row>
    <row r="51" spans="2:9" ht="17.100000000000001" customHeight="1">
      <c r="B51" s="36" t="s">
        <v>53</v>
      </c>
      <c r="C51" s="5" t="s">
        <v>64</v>
      </c>
      <c r="D51" s="21" t="s">
        <v>64</v>
      </c>
      <c r="E51" s="22" t="s">
        <v>64</v>
      </c>
      <c r="F51" s="5" t="s">
        <v>64</v>
      </c>
      <c r="G51" s="21" t="s">
        <v>64</v>
      </c>
      <c r="H51" s="21" t="s">
        <v>64</v>
      </c>
      <c r="I51" s="66" t="s">
        <v>64</v>
      </c>
    </row>
    <row r="52" spans="2:9" ht="17.100000000000001" customHeight="1">
      <c r="B52" s="36" t="s">
        <v>54</v>
      </c>
      <c r="C52" s="5" t="s">
        <v>64</v>
      </c>
      <c r="D52" s="21" t="s">
        <v>64</v>
      </c>
      <c r="E52" s="22" t="s">
        <v>64</v>
      </c>
      <c r="F52" s="5" t="s">
        <v>64</v>
      </c>
      <c r="G52" s="21" t="s">
        <v>64</v>
      </c>
      <c r="H52" s="21" t="s">
        <v>64</v>
      </c>
      <c r="I52" s="66" t="s">
        <v>64</v>
      </c>
    </row>
    <row r="53" spans="2:9" ht="17.100000000000001" customHeight="1">
      <c r="B53" s="36" t="s">
        <v>55</v>
      </c>
      <c r="C53" s="5" t="s">
        <v>64</v>
      </c>
      <c r="D53" s="21" t="s">
        <v>64</v>
      </c>
      <c r="E53" s="22" t="s">
        <v>64</v>
      </c>
      <c r="F53" s="5" t="s">
        <v>64</v>
      </c>
      <c r="G53" s="21" t="s">
        <v>64</v>
      </c>
      <c r="H53" s="21" t="s">
        <v>64</v>
      </c>
      <c r="I53" s="66" t="s">
        <v>64</v>
      </c>
    </row>
    <row r="54" spans="2:9" ht="17.100000000000001" customHeight="1">
      <c r="B54" s="36" t="s">
        <v>56</v>
      </c>
      <c r="C54" s="5" t="s">
        <v>64</v>
      </c>
      <c r="D54" s="21" t="s">
        <v>64</v>
      </c>
      <c r="E54" s="22" t="s">
        <v>64</v>
      </c>
      <c r="F54" s="5" t="s">
        <v>64</v>
      </c>
      <c r="G54" s="21" t="s">
        <v>64</v>
      </c>
      <c r="H54" s="21" t="s">
        <v>64</v>
      </c>
      <c r="I54" s="66" t="s">
        <v>64</v>
      </c>
    </row>
    <row r="55" spans="2:9" ht="17.100000000000001" customHeight="1" thickBot="1">
      <c r="B55" s="39" t="s">
        <v>57</v>
      </c>
      <c r="C55" s="11" t="s">
        <v>64</v>
      </c>
      <c r="D55" s="21" t="s">
        <v>64</v>
      </c>
      <c r="E55" s="22" t="s">
        <v>64</v>
      </c>
      <c r="F55" s="5" t="s">
        <v>64</v>
      </c>
      <c r="G55" s="21" t="s">
        <v>64</v>
      </c>
      <c r="H55" s="21" t="s">
        <v>64</v>
      </c>
      <c r="I55" s="66" t="s">
        <v>64</v>
      </c>
    </row>
    <row r="56" spans="2:9" ht="17.100000000000001" customHeight="1" thickTop="1" thickBot="1">
      <c r="B56" s="12" t="s">
        <v>8</v>
      </c>
      <c r="C56" s="13">
        <v>35566</v>
      </c>
      <c r="D56" s="14">
        <f t="shared" si="0"/>
        <v>1</v>
      </c>
      <c r="E56" s="15"/>
      <c r="F56" s="34">
        <v>39.501164389999971</v>
      </c>
      <c r="G56" s="14">
        <f t="shared" si="1"/>
        <v>1</v>
      </c>
      <c r="H56" s="15"/>
      <c r="I56" s="16">
        <f>F56*10^6/C56</f>
        <v>1110.6439967946908</v>
      </c>
    </row>
    <row r="57" spans="2:9" customFormat="1" ht="3" customHeight="1" thickTop="1"/>
    <row r="58" spans="2:9" ht="12" customHeight="1">
      <c r="B58" s="1" t="s">
        <v>65</v>
      </c>
    </row>
    <row r="59" spans="2:9" ht="12" customHeight="1">
      <c r="B59" s="17"/>
    </row>
  </sheetData>
  <mergeCells count="4">
    <mergeCell ref="B2:I2"/>
    <mergeCell ref="B4:I4"/>
    <mergeCell ref="D6:E6"/>
    <mergeCell ref="D7:E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I.55</vt:lpstr>
      <vt:lpstr>I.55!Área_de_impresión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2019-09-19T16:36:23Z</dcterms:modified>
</cp:coreProperties>
</file>