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56" sheetId="258" r:id="rId1"/>
  </sheets>
  <definedNames>
    <definedName name="_xlnm.Print_Area" localSheetId="0">I.56!$A$2:$I$58</definedName>
  </definedNames>
  <calcPr calcId="162913"/>
</workbook>
</file>

<file path=xl/calcChain.xml><?xml version="1.0" encoding="utf-8"?>
<calcChain xmlns="http://schemas.openxmlformats.org/spreadsheetml/2006/main">
  <c r="I56" i="258" l="1"/>
  <c r="G56" i="258"/>
  <c r="D56" i="258"/>
  <c r="I55" i="258"/>
  <c r="G55" i="258"/>
  <c r="D55" i="258"/>
  <c r="I54" i="258"/>
  <c r="G54" i="258"/>
  <c r="D54" i="258"/>
  <c r="I53" i="258"/>
  <c r="G53" i="258"/>
  <c r="D53" i="258"/>
  <c r="I52" i="258"/>
  <c r="G52" i="258"/>
  <c r="D52" i="258"/>
  <c r="I51" i="258"/>
  <c r="G51" i="258"/>
  <c r="D51" i="258"/>
  <c r="I50" i="258"/>
  <c r="G50" i="258"/>
  <c r="D50" i="258"/>
  <c r="I49" i="258"/>
  <c r="G49" i="258"/>
  <c r="D49" i="258"/>
  <c r="I48" i="258"/>
  <c r="G48" i="258"/>
  <c r="D48" i="258"/>
  <c r="I47" i="258"/>
  <c r="G47" i="258"/>
  <c r="D47" i="258"/>
  <c r="I46" i="258"/>
  <c r="G46" i="258"/>
  <c r="D46" i="258"/>
  <c r="I45" i="258"/>
  <c r="G45" i="258"/>
  <c r="D45" i="258"/>
  <c r="I44" i="258"/>
  <c r="G44" i="258"/>
  <c r="D44" i="258"/>
  <c r="I43" i="258"/>
  <c r="G43" i="258"/>
  <c r="D43" i="258"/>
  <c r="I42" i="258"/>
  <c r="G42" i="258"/>
  <c r="D42" i="258"/>
  <c r="I41" i="258"/>
  <c r="G41" i="258"/>
  <c r="D41" i="258"/>
  <c r="I40" i="258"/>
  <c r="G40" i="258"/>
  <c r="D40" i="258"/>
  <c r="I39" i="258"/>
  <c r="G39" i="258"/>
  <c r="D39" i="258"/>
  <c r="I38" i="258"/>
  <c r="G38" i="258"/>
  <c r="D38" i="258"/>
  <c r="I37" i="258"/>
  <c r="G37" i="258"/>
  <c r="D37" i="258"/>
  <c r="I36" i="258"/>
  <c r="G36" i="258"/>
  <c r="D36" i="258"/>
  <c r="I35" i="258"/>
  <c r="G35" i="258"/>
  <c r="D35" i="258"/>
  <c r="I34" i="258"/>
  <c r="G34" i="258"/>
  <c r="D34" i="258"/>
  <c r="I33" i="258"/>
  <c r="G33" i="258"/>
  <c r="D33" i="258"/>
  <c r="I32" i="258"/>
  <c r="G32" i="258"/>
  <c r="D32" i="258"/>
  <c r="I31" i="258"/>
  <c r="G31" i="258"/>
  <c r="D31" i="258"/>
  <c r="I30" i="258"/>
  <c r="G30" i="258"/>
  <c r="D30" i="258"/>
  <c r="I29" i="258"/>
  <c r="G29" i="258"/>
  <c r="D29" i="258"/>
  <c r="I28" i="258"/>
  <c r="G28" i="258"/>
  <c r="D28" i="258"/>
  <c r="I27" i="258"/>
  <c r="G27" i="258"/>
  <c r="D27" i="258"/>
  <c r="I26" i="258"/>
  <c r="G26" i="258"/>
  <c r="D26" i="258"/>
  <c r="I25" i="258"/>
  <c r="G25" i="258"/>
  <c r="D25" i="258"/>
  <c r="I24" i="258"/>
  <c r="G24" i="258"/>
  <c r="D24" i="258"/>
  <c r="I23" i="258"/>
  <c r="G23" i="258"/>
  <c r="D23" i="258"/>
  <c r="I22" i="258"/>
  <c r="G22" i="258"/>
  <c r="D22" i="258"/>
  <c r="I21" i="258"/>
  <c r="G21" i="258"/>
  <c r="D21" i="258"/>
  <c r="I20" i="258"/>
  <c r="G20" i="258"/>
  <c r="D20" i="258"/>
  <c r="I19" i="258"/>
  <c r="G19" i="258"/>
  <c r="D19" i="258"/>
  <c r="I18" i="258"/>
  <c r="G18" i="258"/>
  <c r="D18" i="258"/>
  <c r="I17" i="258"/>
  <c r="G17" i="258"/>
  <c r="D17" i="258"/>
  <c r="I16" i="258"/>
  <c r="G16" i="258"/>
  <c r="D16" i="258"/>
  <c r="I15" i="258"/>
  <c r="G15" i="258"/>
  <c r="D15" i="258"/>
  <c r="I14" i="258"/>
  <c r="G14" i="258"/>
  <c r="D14" i="258"/>
  <c r="I13" i="258"/>
  <c r="G13" i="258"/>
  <c r="D13" i="258"/>
  <c r="I12" i="258"/>
  <c r="G12" i="258"/>
  <c r="D12" i="258"/>
  <c r="I11" i="258"/>
  <c r="G11" i="258"/>
  <c r="D11" i="258"/>
  <c r="I10" i="258"/>
  <c r="G10" i="258"/>
  <c r="D10" i="258"/>
  <c r="I9" i="258"/>
  <c r="G9" i="258"/>
  <c r="H9" i="258" s="1"/>
  <c r="D9" i="258"/>
  <c r="E9" i="258" s="1"/>
  <c r="H10" i="258" l="1"/>
  <c r="H11" i="258" s="1"/>
  <c r="H12" i="258" s="1"/>
  <c r="H13" i="258" s="1"/>
  <c r="H14" i="258" s="1"/>
  <c r="H15" i="258" s="1"/>
  <c r="H16" i="258" s="1"/>
  <c r="H17" i="258" s="1"/>
  <c r="H18" i="258" s="1"/>
  <c r="H19" i="258" s="1"/>
  <c r="H20" i="258" s="1"/>
  <c r="H21" i="258" s="1"/>
  <c r="H22" i="258" s="1"/>
  <c r="H23" i="258" s="1"/>
  <c r="H24" i="258" s="1"/>
  <c r="H25" i="258" s="1"/>
  <c r="H26" i="258" s="1"/>
  <c r="H27" i="258" s="1"/>
  <c r="H28" i="258" s="1"/>
  <c r="H29" i="258" s="1"/>
  <c r="H30" i="258" s="1"/>
  <c r="H31" i="258" s="1"/>
  <c r="H32" i="258" s="1"/>
  <c r="H33" i="258" s="1"/>
  <c r="H34" i="258" s="1"/>
  <c r="H35" i="258" s="1"/>
  <c r="H36" i="258" s="1"/>
  <c r="H37" i="258" s="1"/>
  <c r="H38" i="258" s="1"/>
  <c r="H39" i="258" s="1"/>
  <c r="H40" i="258" s="1"/>
  <c r="H41" i="258" s="1"/>
  <c r="H42" i="258" s="1"/>
  <c r="H43" i="258" s="1"/>
  <c r="H44" i="258" s="1"/>
  <c r="H45" i="258" s="1"/>
  <c r="H46" i="258" s="1"/>
  <c r="H47" i="258" s="1"/>
  <c r="H48" i="258" s="1"/>
  <c r="H49" i="258" s="1"/>
  <c r="H50" i="258" s="1"/>
  <c r="H51" i="258" s="1"/>
  <c r="H52" i="258" s="1"/>
  <c r="H53" i="258" s="1"/>
  <c r="H54" i="258" s="1"/>
  <c r="H55" i="258" s="1"/>
  <c r="E10" i="258"/>
  <c r="E11" i="258" s="1"/>
  <c r="E12" i="258" s="1"/>
  <c r="E13" i="258" s="1"/>
  <c r="E14" i="258" s="1"/>
  <c r="E15" i="258" s="1"/>
  <c r="E16" i="258" s="1"/>
  <c r="E17" i="258" s="1"/>
  <c r="E18" i="258" s="1"/>
  <c r="E19" i="258" s="1"/>
  <c r="E20" i="258" s="1"/>
  <c r="E21" i="258" s="1"/>
  <c r="E22" i="258" s="1"/>
  <c r="E23" i="258" s="1"/>
  <c r="E24" i="258" s="1"/>
  <c r="E25" i="258" s="1"/>
  <c r="E26" i="258" s="1"/>
  <c r="E27" i="258" s="1"/>
  <c r="E28" i="258" s="1"/>
  <c r="E29" i="258" s="1"/>
  <c r="E30" i="258" s="1"/>
  <c r="E31" i="258" s="1"/>
  <c r="E32" i="258" s="1"/>
  <c r="E33" i="258" s="1"/>
  <c r="E34" i="258" s="1"/>
  <c r="E35" i="258" s="1"/>
  <c r="E36" i="258" s="1"/>
  <c r="E37" i="258" s="1"/>
  <c r="E38" i="258" s="1"/>
  <c r="E39" i="258" s="1"/>
  <c r="E40" i="258" s="1"/>
  <c r="E41" i="258" s="1"/>
  <c r="E42" i="258" s="1"/>
  <c r="E43" i="258" s="1"/>
  <c r="E44" i="258" s="1"/>
  <c r="E45" i="258" s="1"/>
  <c r="E46" i="258" s="1"/>
  <c r="E47" i="258" s="1"/>
  <c r="E48" i="258" s="1"/>
  <c r="E49" i="258" s="1"/>
  <c r="E50" i="258" s="1"/>
  <c r="E51" i="258" s="1"/>
  <c r="E52" i="258" s="1"/>
  <c r="E53" i="258" s="1"/>
  <c r="E54" i="258" s="1"/>
  <c r="E55" i="25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<sst xmlns="http://schemas.openxmlformats.org/spreadsheetml/2006/main" count="70" uniqueCount="66">
  <si>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</si>
  <si>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</si>
  <si>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</si>
  <si>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</si>
  <si>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</si>
  <si>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</si>
  <si>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</si>
  <si>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</si>
  <si>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</si>
  <si>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</si>
  <si>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</si>
  <si>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</si>
  <si>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</si>
  <si>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</si>
  <si>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</si>
  <si>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</si>
  <si>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</si>
  <si>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</si>
  <si>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</si>
  <si>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</si>
  <si>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</si>
  <si>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</si>
  <si>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</si>
  <si>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</si>
  <si>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</si>
  <si>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</si>
  <si>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</si>
  <si>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</si>
  <si>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</si>
  <si>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</si>
  <si>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</si>
  <si>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</si>
  <si>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</si>
  <si>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</si>
  <si>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</si>
  <si>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</si>
  <si>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</si>
  <si>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</si>
  <si>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</si>
  <si>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</si>
  <si>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</si>
  <si>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</si>
  <si>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</si>
  <si>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</si>
  <si>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</si>
  <si>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</si>
  <si>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</si>
  <si>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</si>
  <si>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</si>
  <si>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</si>
  <si>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</si>
  <si>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</si>
  <si>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</si>
  <si>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</si>
  <si>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</si>
  <si>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</si>
  <si>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</si>
  <si>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</si>
  <si>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</si>
  <si>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</si>
  <si>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</si>
  <si>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</si>
  <si>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</si>
  <si>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</si>
  <si>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</si>
  <si>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I.56. DEDUCCIÓN POR FAMILIA NUMEROSA O PERSONAS CON DISCAPACIDAD A CARGO.
FAMILIA NUMEROSA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</si>
</sst>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3" xfId="0" applyNumberFormat="1" applyFont="1" applyBorder="1" applyAlignment="1" applyProtection="1">
      <alignment horizontal="right" vertical="center" indent="1"/>
    </xf>
    <xf numFmtId="165" fontId="5" fillId="0" borderId="37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>
      <alignment horizontal="right" vertical="center" indent="1"/>
    </xf>
    <xf numFmtId="166" fontId="5" fillId="0" borderId="37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28" xfId="0" applyNumberFormat="1" applyFont="1" applyBorder="1" applyAlignment="1">
      <alignment horizontal="right" vertical="center" indent="1"/>
    </xf>
    <xf numFmtId="166" fontId="5" fillId="0" borderId="23" xfId="0" applyNumberFormat="1" applyFont="1" applyBorder="1" applyAlignment="1">
      <alignment horizontal="right" vertical="center" indent="1"/>
    </xf>
    <xf numFmtId="166" fontId="5" fillId="0" borderId="31" xfId="0" applyNumberFormat="1" applyFont="1" applyBorder="1" applyAlignment="1">
      <alignment horizontal="right" vertical="center" indent="1"/>
    </xf>
    <xf numFmtId="166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2" customWidth="1"/>
    <col min="2" max="2" width="15.77734375" style="2" customWidth="1"/>
    <col min="3" max="3" width="12.77734375" style="2" customWidth="1"/>
    <col min="4" max="5" width="8.77734375" style="2" customWidth="1"/>
    <col min="6" max="6" width="13.5546875" style="2" customWidth="1"/>
    <col min="7" max="8" width="8.77734375" style="2" customWidth="1"/>
    <col min="9" max="9" width="9.77734375" style="2" customWidth="1"/>
    <col min="10" max="16384" width="9.6640625" style="2"/>
  </cols>
  <sheetData>
    <row r="1" spans="2:10" ht="15.95" customHeight="1" thickBot="1"/>
    <row r="2" spans="2:10" ht="18" customHeight="1" thickTop="1" thickBot="1">
      <c r="B2" s="68" t="s">
        <v>64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8" customFormat="1" ht="35.1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3">
        <v>23160</v>
      </c>
      <c r="D9" s="20">
        <f t="shared" ref="D9:D56" si="0">C9/$C$56</f>
        <v>3.649410752525515E-2</v>
      </c>
      <c r="E9" s="21">
        <f>D9</f>
        <v>3.649410752525515E-2</v>
      </c>
      <c r="F9" s="29">
        <v>21.957232070000011</v>
      </c>
      <c r="G9" s="20">
        <f t="shared" ref="G9:G56" si="1">F9/$F$56</f>
        <v>3.536240498193724E-2</v>
      </c>
      <c r="H9" s="20">
        <f>G9</f>
        <v>3.536240498193724E-2</v>
      </c>
      <c r="I9" s="6">
        <f t="shared" ref="I9:I55" si="2">F9*10^6/C9</f>
        <v>948.06701511226299</v>
      </c>
      <c r="J9" s="4"/>
    </row>
    <row r="10" spans="2:10" ht="17.100000000000001" customHeight="1">
      <c r="B10" s="38" t="s">
        <v>12</v>
      </c>
      <c r="C10" s="5">
        <v>27633</v>
      </c>
      <c r="D10" s="22">
        <f t="shared" si="0"/>
        <v>4.3542386582270103E-2</v>
      </c>
      <c r="E10" s="23">
        <f t="shared" ref="E10:E13" si="3">D10+E9</f>
        <v>8.0036494107525252E-2</v>
      </c>
      <c r="F10" s="19">
        <v>27.629891690000001</v>
      </c>
      <c r="G10" s="22">
        <f t="shared" si="1"/>
        <v>4.4498296344182238E-2</v>
      </c>
      <c r="H10" s="22">
        <f t="shared" ref="H10:H13" si="4">G10+H9</f>
        <v>7.9860701326119471E-2</v>
      </c>
      <c r="I10" s="6">
        <f t="shared" si="2"/>
        <v>999.88751456591763</v>
      </c>
    </row>
    <row r="11" spans="2:10" ht="17.100000000000001" customHeight="1">
      <c r="B11" s="38" t="s">
        <v>13</v>
      </c>
      <c r="C11" s="5">
        <v>19357</v>
      </c>
      <c r="D11" s="22">
        <f t="shared" si="0"/>
        <v>3.0501573375058894E-2</v>
      </c>
      <c r="E11" s="23">
        <f t="shared" si="3"/>
        <v>0.11053806748258414</v>
      </c>
      <c r="F11" s="19">
        <v>20.424331549999998</v>
      </c>
      <c r="G11" s="22">
        <f t="shared" si="1"/>
        <v>3.2893648956020601E-2</v>
      </c>
      <c r="H11" s="22">
        <f t="shared" si="4"/>
        <v>0.11275435028214006</v>
      </c>
      <c r="I11" s="6">
        <f t="shared" si="2"/>
        <v>1055.1393061941415</v>
      </c>
    </row>
    <row r="12" spans="2:10" ht="17.100000000000001" customHeight="1">
      <c r="B12" s="38" t="s">
        <v>14</v>
      </c>
      <c r="C12" s="5">
        <v>20730</v>
      </c>
      <c r="D12" s="22">
        <f t="shared" si="0"/>
        <v>3.2665062564703772E-2</v>
      </c>
      <c r="E12" s="23">
        <f t="shared" si="3"/>
        <v>0.14320313004728791</v>
      </c>
      <c r="F12" s="19">
        <v>21.895526960000002</v>
      </c>
      <c r="G12" s="22">
        <f t="shared" si="1"/>
        <v>3.5263028107733838E-2</v>
      </c>
      <c r="H12" s="22">
        <f t="shared" si="4"/>
        <v>0.14801737838987389</v>
      </c>
      <c r="I12" s="6">
        <f t="shared" si="2"/>
        <v>1056.2241659430777</v>
      </c>
    </row>
    <row r="13" spans="2:10" ht="17.100000000000001" customHeight="1">
      <c r="B13" s="38" t="s">
        <v>15</v>
      </c>
      <c r="C13" s="5">
        <v>21681</v>
      </c>
      <c r="D13" s="22">
        <f t="shared" si="0"/>
        <v>3.4163590036919558E-2</v>
      </c>
      <c r="E13" s="23">
        <f t="shared" si="3"/>
        <v>0.17736672008420745</v>
      </c>
      <c r="F13" s="19">
        <v>23.040934780000001</v>
      </c>
      <c r="G13" s="22">
        <f t="shared" si="1"/>
        <v>3.7107722150734761E-2</v>
      </c>
      <c r="H13" s="22">
        <f t="shared" si="4"/>
        <v>0.18512510054060866</v>
      </c>
      <c r="I13" s="6">
        <f t="shared" si="2"/>
        <v>1062.7247257967806</v>
      </c>
    </row>
    <row r="14" spans="2:10" ht="17.100000000000001" customHeight="1">
      <c r="B14" s="39" t="s">
        <v>16</v>
      </c>
      <c r="C14" s="7">
        <v>15051</v>
      </c>
      <c r="D14" s="24">
        <f t="shared" si="0"/>
        <v>2.3716442675415169E-2</v>
      </c>
      <c r="E14" s="25">
        <f>D14+E13</f>
        <v>0.20108316275962262</v>
      </c>
      <c r="F14" s="30">
        <v>15.908965779999999</v>
      </c>
      <c r="G14" s="24">
        <f t="shared" si="1"/>
        <v>2.5621594241142472E-2</v>
      </c>
      <c r="H14" s="24">
        <f>G14+H13</f>
        <v>0.21074669478175112</v>
      </c>
      <c r="I14" s="6">
        <f t="shared" si="2"/>
        <v>1057.0039053883463</v>
      </c>
    </row>
    <row r="15" spans="2:10" ht="17.100000000000001" customHeight="1">
      <c r="B15" s="38" t="s">
        <v>17</v>
      </c>
      <c r="C15" s="5">
        <v>14499</v>
      </c>
      <c r="D15" s="22">
        <f t="shared" si="0"/>
        <v>2.2846634931289914E-2</v>
      </c>
      <c r="E15" s="23">
        <f t="shared" ref="E15:E55" si="5">D15+E14</f>
        <v>0.22392979769091254</v>
      </c>
      <c r="F15" s="19">
        <v>15.071439159999999</v>
      </c>
      <c r="G15" s="22">
        <f t="shared" si="1"/>
        <v>2.4272746835186487E-2</v>
      </c>
      <c r="H15" s="22">
        <f t="shared" ref="H15:H55" si="6">G15+H14</f>
        <v>0.23501944161693761</v>
      </c>
      <c r="I15" s="10">
        <f t="shared" si="2"/>
        <v>1039.4812856059038</v>
      </c>
    </row>
    <row r="16" spans="2:10" ht="17.100000000000001" customHeight="1">
      <c r="B16" s="38" t="s">
        <v>18</v>
      </c>
      <c r="C16" s="5">
        <v>14856</v>
      </c>
      <c r="D16" s="22">
        <f t="shared" si="0"/>
        <v>2.3409173635370921E-2</v>
      </c>
      <c r="E16" s="23">
        <f t="shared" si="5"/>
        <v>0.24733897132628346</v>
      </c>
      <c r="F16" s="19">
        <v>15.459285459999995</v>
      </c>
      <c r="G16" s="22">
        <f t="shared" si="1"/>
        <v>2.4897378295455321E-2</v>
      </c>
      <c r="H16" s="22">
        <f t="shared" si="6"/>
        <v>0.2599168199123929</v>
      </c>
      <c r="I16" s="6">
        <f t="shared" si="2"/>
        <v>1040.608875875067</v>
      </c>
    </row>
    <row r="17" spans="2:9" ht="17.100000000000001" customHeight="1">
      <c r="B17" s="38" t="s">
        <v>19</v>
      </c>
      <c r="C17" s="5">
        <v>15122</v>
      </c>
      <c r="D17" s="22">
        <f t="shared" si="0"/>
        <v>2.382832012076461E-2</v>
      </c>
      <c r="E17" s="23">
        <f t="shared" si="5"/>
        <v>0.2711672914470481</v>
      </c>
      <c r="F17" s="19">
        <v>15.66849715</v>
      </c>
      <c r="G17" s="22">
        <f t="shared" si="1"/>
        <v>2.5234316416123264E-2</v>
      </c>
      <c r="H17" s="22">
        <f t="shared" si="6"/>
        <v>0.28515113632851619</v>
      </c>
      <c r="I17" s="6">
        <f t="shared" si="2"/>
        <v>1036.13921108319</v>
      </c>
    </row>
    <row r="18" spans="2:9" ht="17.100000000000001" customHeight="1">
      <c r="B18" s="38" t="s">
        <v>20</v>
      </c>
      <c r="C18" s="5">
        <v>23447</v>
      </c>
      <c r="D18" s="22">
        <f t="shared" si="0"/>
        <v>3.6946344522653607E-2</v>
      </c>
      <c r="E18" s="23">
        <f t="shared" si="5"/>
        <v>0.3081136359697017</v>
      </c>
      <c r="F18" s="19">
        <v>24.442428039999999</v>
      </c>
      <c r="G18" s="22">
        <f t="shared" si="1"/>
        <v>3.9364845092350387E-2</v>
      </c>
      <c r="H18" s="22">
        <f t="shared" si="6"/>
        <v>0.32451598142086657</v>
      </c>
      <c r="I18" s="6">
        <f t="shared" si="2"/>
        <v>1042.4543881946518</v>
      </c>
    </row>
    <row r="19" spans="2:9" ht="17.100000000000001" customHeight="1">
      <c r="B19" s="38" t="s">
        <v>21</v>
      </c>
      <c r="C19" s="5">
        <v>27954</v>
      </c>
      <c r="D19" s="22">
        <f t="shared" si="0"/>
        <v>4.4048198694342941E-2</v>
      </c>
      <c r="E19" s="23">
        <f t="shared" si="5"/>
        <v>0.35216183466404466</v>
      </c>
      <c r="F19" s="19">
        <v>29.311871519999997</v>
      </c>
      <c r="G19" s="22">
        <f t="shared" si="1"/>
        <v>4.7207146518479716E-2</v>
      </c>
      <c r="H19" s="22">
        <f t="shared" si="6"/>
        <v>0.37172312793934631</v>
      </c>
      <c r="I19" s="6">
        <f t="shared" si="2"/>
        <v>1048.5752135651426</v>
      </c>
    </row>
    <row r="20" spans="2:9" ht="17.100000000000001" customHeight="1">
      <c r="B20" s="39" t="s">
        <v>22</v>
      </c>
      <c r="C20" s="7">
        <v>27476</v>
      </c>
      <c r="D20" s="24">
        <f t="shared" si="0"/>
        <v>4.3294995611567813E-2</v>
      </c>
      <c r="E20" s="25">
        <f t="shared" si="5"/>
        <v>0.39545683027561246</v>
      </c>
      <c r="F20" s="30">
        <v>28.840772710000003</v>
      </c>
      <c r="G20" s="24">
        <f t="shared" si="1"/>
        <v>4.6448435818851518E-2</v>
      </c>
      <c r="H20" s="24">
        <f t="shared" si="6"/>
        <v>0.41817156375819781</v>
      </c>
      <c r="I20" s="8">
        <f t="shared" si="2"/>
        <v>1049.6714481729512</v>
      </c>
    </row>
    <row r="21" spans="2:9" ht="17.100000000000001" customHeight="1">
      <c r="B21" s="40" t="s">
        <v>23</v>
      </c>
      <c r="C21" s="9">
        <v>25622</v>
      </c>
      <c r="D21" s="26">
        <f t="shared" si="0"/>
        <v>4.0373576123147126E-2</v>
      </c>
      <c r="E21" s="27">
        <f t="shared" si="5"/>
        <v>0.43583040639875958</v>
      </c>
      <c r="F21" s="31">
        <v>26.586246550000002</v>
      </c>
      <c r="G21" s="26">
        <f t="shared" si="1"/>
        <v>4.2817492407672651E-2</v>
      </c>
      <c r="H21" s="26">
        <f t="shared" si="6"/>
        <v>0.46098905616587044</v>
      </c>
      <c r="I21" s="6">
        <f t="shared" si="2"/>
        <v>1037.633539536336</v>
      </c>
    </row>
    <row r="22" spans="2:9" ht="17.100000000000001" customHeight="1">
      <c r="B22" s="38" t="s">
        <v>24</v>
      </c>
      <c r="C22" s="5">
        <v>24087</v>
      </c>
      <c r="D22" s="22">
        <f t="shared" si="0"/>
        <v>3.7954817269465493E-2</v>
      </c>
      <c r="E22" s="23">
        <f t="shared" si="5"/>
        <v>0.47378522366822506</v>
      </c>
      <c r="F22" s="19">
        <v>24.823878919999995</v>
      </c>
      <c r="G22" s="22">
        <f t="shared" si="1"/>
        <v>3.9979176646358333E-2</v>
      </c>
      <c r="H22" s="22">
        <f t="shared" si="6"/>
        <v>0.5009682328122288</v>
      </c>
      <c r="I22" s="6">
        <f t="shared" si="2"/>
        <v>1030.5923909162616</v>
      </c>
    </row>
    <row r="23" spans="2:9" ht="17.100000000000001" customHeight="1">
      <c r="B23" s="38" t="s">
        <v>25</v>
      </c>
      <c r="C23" s="5">
        <v>22818</v>
      </c>
      <c r="D23" s="22">
        <f t="shared" si="0"/>
        <v>3.5955204901177547E-2</v>
      </c>
      <c r="E23" s="23">
        <f t="shared" si="5"/>
        <v>0.5097404285694026</v>
      </c>
      <c r="F23" s="19">
        <v>23.239884230000001</v>
      </c>
      <c r="G23" s="22">
        <f t="shared" si="1"/>
        <v>3.7428132801740545E-2</v>
      </c>
      <c r="H23" s="22">
        <f t="shared" si="6"/>
        <v>0.53839636561396931</v>
      </c>
      <c r="I23" s="6">
        <f t="shared" si="2"/>
        <v>1018.4890976422123</v>
      </c>
    </row>
    <row r="24" spans="2:9" ht="17.100000000000001" customHeight="1">
      <c r="B24" s="38" t="s">
        <v>26</v>
      </c>
      <c r="C24" s="5">
        <v>20276</v>
      </c>
      <c r="D24" s="22">
        <f t="shared" si="0"/>
        <v>3.1949677209934087E-2</v>
      </c>
      <c r="E24" s="23">
        <f t="shared" si="5"/>
        <v>0.54169010577933674</v>
      </c>
      <c r="F24" s="19">
        <v>20.583447909999997</v>
      </c>
      <c r="G24" s="22">
        <f t="shared" si="1"/>
        <v>3.3149907902668953E-2</v>
      </c>
      <c r="H24" s="22">
        <f t="shared" si="6"/>
        <v>0.57154627351663823</v>
      </c>
      <c r="I24" s="6">
        <f t="shared" si="2"/>
        <v>1015.1631441112644</v>
      </c>
    </row>
    <row r="25" spans="2:9" ht="17.100000000000001" customHeight="1">
      <c r="B25" s="38" t="s">
        <v>27</v>
      </c>
      <c r="C25" s="5">
        <v>18292</v>
      </c>
      <c r="D25" s="22">
        <f t="shared" si="0"/>
        <v>2.8823411694817239E-2</v>
      </c>
      <c r="E25" s="23">
        <f t="shared" si="5"/>
        <v>0.57051351747415402</v>
      </c>
      <c r="F25" s="19">
        <v>18.442479940000002</v>
      </c>
      <c r="G25" s="22">
        <f t="shared" si="1"/>
        <v>2.9701851418721805E-2</v>
      </c>
      <c r="H25" s="22">
        <f t="shared" si="6"/>
        <v>0.60124812493536006</v>
      </c>
      <c r="I25" s="6">
        <f t="shared" si="2"/>
        <v>1008.2265438443036</v>
      </c>
    </row>
    <row r="26" spans="2:9" ht="17.100000000000001" customHeight="1">
      <c r="B26" s="39" t="s">
        <v>28</v>
      </c>
      <c r="C26" s="7">
        <v>16648</v>
      </c>
      <c r="D26" s="24">
        <f t="shared" si="0"/>
        <v>2.6232897326444203E-2</v>
      </c>
      <c r="E26" s="25">
        <f t="shared" si="5"/>
        <v>0.5967464148005982</v>
      </c>
      <c r="F26" s="32">
        <v>16.46960906</v>
      </c>
      <c r="G26" s="24">
        <f t="shared" si="1"/>
        <v>2.6524517462728735E-2</v>
      </c>
      <c r="H26" s="24">
        <f t="shared" si="6"/>
        <v>0.62777264239808883</v>
      </c>
      <c r="I26" s="6">
        <f t="shared" si="2"/>
        <v>989.28454228736189</v>
      </c>
    </row>
    <row r="27" spans="2:9" ht="17.100000000000001" customHeight="1">
      <c r="B27" s="40" t="s">
        <v>29</v>
      </c>
      <c r="C27" s="9">
        <v>16157</v>
      </c>
      <c r="D27" s="26">
        <f t="shared" si="0"/>
        <v>2.5459209640999458E-2</v>
      </c>
      <c r="E27" s="27">
        <f t="shared" si="5"/>
        <v>0.62220562444159766</v>
      </c>
      <c r="F27" s="33">
        <v>15.796465749999998</v>
      </c>
      <c r="G27" s="26">
        <f t="shared" si="1"/>
        <v>2.5440411494216202E-2</v>
      </c>
      <c r="H27" s="26">
        <f t="shared" si="6"/>
        <v>0.653213053892305</v>
      </c>
      <c r="I27" s="10">
        <f t="shared" si="2"/>
        <v>977.68556972210172</v>
      </c>
    </row>
    <row r="28" spans="2:9" ht="17.100000000000001" customHeight="1">
      <c r="B28" s="38" t="s">
        <v>30</v>
      </c>
      <c r="C28" s="5">
        <v>15254</v>
      </c>
      <c r="D28" s="22">
        <f t="shared" si="0"/>
        <v>2.4036317624794565E-2</v>
      </c>
      <c r="E28" s="23">
        <f t="shared" si="5"/>
        <v>0.64624194206639218</v>
      </c>
      <c r="F28" s="34">
        <v>14.537448629999998</v>
      </c>
      <c r="G28" s="22">
        <f t="shared" si="1"/>
        <v>2.3412748210670454E-2</v>
      </c>
      <c r="H28" s="22">
        <f t="shared" si="6"/>
        <v>0.6766258021029754</v>
      </c>
      <c r="I28" s="6">
        <f t="shared" si="2"/>
        <v>953.02534613871762</v>
      </c>
    </row>
    <row r="29" spans="2:9" ht="17.100000000000001" customHeight="1">
      <c r="B29" s="38" t="s">
        <v>31</v>
      </c>
      <c r="C29" s="5">
        <v>14253</v>
      </c>
      <c r="D29" s="22">
        <f t="shared" si="0"/>
        <v>2.2459003219234098E-2</v>
      </c>
      <c r="E29" s="23">
        <f t="shared" si="5"/>
        <v>0.66870094528562629</v>
      </c>
      <c r="F29" s="34">
        <v>13.479030899999998</v>
      </c>
      <c r="G29" s="22">
        <f t="shared" si="1"/>
        <v>2.1708152827746002E-2</v>
      </c>
      <c r="H29" s="22">
        <f t="shared" si="6"/>
        <v>0.69833395493072137</v>
      </c>
      <c r="I29" s="6">
        <f t="shared" si="2"/>
        <v>945.69781098716044</v>
      </c>
    </row>
    <row r="30" spans="2:9" ht="17.100000000000001" customHeight="1">
      <c r="B30" s="38" t="s">
        <v>32</v>
      </c>
      <c r="C30" s="5">
        <v>26760</v>
      </c>
      <c r="D30" s="22">
        <f t="shared" si="0"/>
        <v>4.2166766726072016E-2</v>
      </c>
      <c r="E30" s="23">
        <f t="shared" si="5"/>
        <v>0.71086771201169829</v>
      </c>
      <c r="F30" s="34">
        <v>24.695222320000006</v>
      </c>
      <c r="G30" s="22">
        <f t="shared" si="1"/>
        <v>3.9771973535406346E-2</v>
      </c>
      <c r="H30" s="22">
        <f t="shared" si="6"/>
        <v>0.73810592846612777</v>
      </c>
      <c r="I30" s="6">
        <f t="shared" si="2"/>
        <v>922.84089387145025</v>
      </c>
    </row>
    <row r="31" spans="2:9" ht="17.100000000000001" customHeight="1">
      <c r="B31" s="38" t="s">
        <v>33</v>
      </c>
      <c r="C31" s="5">
        <v>24438</v>
      </c>
      <c r="D31" s="22">
        <f t="shared" si="0"/>
        <v>3.8507901541545139E-2</v>
      </c>
      <c r="E31" s="23">
        <f t="shared" si="5"/>
        <v>0.74937561355324345</v>
      </c>
      <c r="F31" s="34">
        <v>22.185048219999999</v>
      </c>
      <c r="G31" s="22">
        <f t="shared" si="1"/>
        <v>3.5729305824996255E-2</v>
      </c>
      <c r="H31" s="22">
        <f t="shared" si="6"/>
        <v>0.773835234291124</v>
      </c>
      <c r="I31" s="6">
        <f t="shared" si="2"/>
        <v>907.80948604632124</v>
      </c>
    </row>
    <row r="32" spans="2:9" ht="17.100000000000001" customHeight="1">
      <c r="B32" s="39" t="s">
        <v>34</v>
      </c>
      <c r="C32" s="7">
        <v>20764</v>
      </c>
      <c r="D32" s="24">
        <f t="shared" si="0"/>
        <v>3.2718637679378153E-2</v>
      </c>
      <c r="E32" s="25">
        <f t="shared" si="5"/>
        <v>0.78209425123262155</v>
      </c>
      <c r="F32" s="32">
        <v>18.716517440000001</v>
      </c>
      <c r="G32" s="24">
        <f t="shared" si="1"/>
        <v>3.0143192341126945E-2</v>
      </c>
      <c r="H32" s="24">
        <f t="shared" si="6"/>
        <v>0.80397842663225094</v>
      </c>
      <c r="I32" s="8">
        <f t="shared" si="2"/>
        <v>901.39267193219041</v>
      </c>
    </row>
    <row r="33" spans="2:9" ht="17.100000000000001" customHeight="1">
      <c r="B33" s="40" t="s">
        <v>35</v>
      </c>
      <c r="C33" s="9">
        <v>16357</v>
      </c>
      <c r="D33" s="26">
        <f t="shared" si="0"/>
        <v>2.5774357374378176E-2</v>
      </c>
      <c r="E33" s="27">
        <f t="shared" si="5"/>
        <v>0.80786860860699972</v>
      </c>
      <c r="F33" s="33">
        <v>14.64995832</v>
      </c>
      <c r="G33" s="26">
        <f t="shared" si="1"/>
        <v>2.359394651515111E-2</v>
      </c>
      <c r="H33" s="26">
        <f t="shared" si="6"/>
        <v>0.82757237314740206</v>
      </c>
      <c r="I33" s="6">
        <f t="shared" si="2"/>
        <v>895.6384618206273</v>
      </c>
    </row>
    <row r="34" spans="2:9" ht="17.100000000000001" customHeight="1">
      <c r="B34" s="38" t="s">
        <v>36</v>
      </c>
      <c r="C34" s="5">
        <v>12996</v>
      </c>
      <c r="D34" s="22">
        <f t="shared" si="0"/>
        <v>2.0478299714948876E-2</v>
      </c>
      <c r="E34" s="23">
        <f t="shared" si="5"/>
        <v>0.82834690832194857</v>
      </c>
      <c r="F34" s="34">
        <v>11.72631763</v>
      </c>
      <c r="G34" s="22">
        <f t="shared" si="1"/>
        <v>1.8885385537526465E-2</v>
      </c>
      <c r="H34" s="22">
        <f t="shared" si="6"/>
        <v>0.84645775868492856</v>
      </c>
      <c r="I34" s="6">
        <f t="shared" si="2"/>
        <v>902.30206448137892</v>
      </c>
    </row>
    <row r="35" spans="2:9" ht="17.100000000000001" customHeight="1">
      <c r="B35" s="38" t="s">
        <v>37</v>
      </c>
      <c r="C35" s="5">
        <v>10828</v>
      </c>
      <c r="D35" s="22">
        <f t="shared" si="0"/>
        <v>1.706209828512361E-2</v>
      </c>
      <c r="E35" s="23">
        <f t="shared" si="5"/>
        <v>0.84540900660707219</v>
      </c>
      <c r="F35" s="34">
        <v>9.6582639399999994</v>
      </c>
      <c r="G35" s="22">
        <f t="shared" si="1"/>
        <v>1.5554758440403032E-2</v>
      </c>
      <c r="H35" s="22">
        <f t="shared" si="6"/>
        <v>0.86201251712533156</v>
      </c>
      <c r="I35" s="6">
        <f t="shared" si="2"/>
        <v>891.97118027336535</v>
      </c>
    </row>
    <row r="36" spans="2:9" ht="17.100000000000001" customHeight="1">
      <c r="B36" s="38" t="s">
        <v>38</v>
      </c>
      <c r="C36" s="5">
        <v>9544</v>
      </c>
      <c r="D36" s="22">
        <f t="shared" si="0"/>
        <v>1.5038849836832261E-2</v>
      </c>
      <c r="E36" s="23">
        <f t="shared" si="5"/>
        <v>0.86044785644390442</v>
      </c>
      <c r="F36" s="34">
        <v>8.5164517200000009</v>
      </c>
      <c r="G36" s="22">
        <f t="shared" si="1"/>
        <v>1.3715855157501001E-2</v>
      </c>
      <c r="H36" s="22">
        <f t="shared" si="6"/>
        <v>0.87572837228283251</v>
      </c>
      <c r="I36" s="6">
        <f t="shared" si="2"/>
        <v>892.33567896060356</v>
      </c>
    </row>
    <row r="37" spans="2:9" ht="17.100000000000001" customHeight="1">
      <c r="B37" s="38" t="s">
        <v>39</v>
      </c>
      <c r="C37" s="5">
        <v>8451</v>
      </c>
      <c r="D37" s="22">
        <f t="shared" si="0"/>
        <v>1.3316567473917585E-2</v>
      </c>
      <c r="E37" s="23">
        <f t="shared" si="5"/>
        <v>0.87376442391782205</v>
      </c>
      <c r="F37" s="34">
        <v>7.4948812499999997</v>
      </c>
      <c r="G37" s="22">
        <f t="shared" si="1"/>
        <v>1.2070602761271807E-2</v>
      </c>
      <c r="H37" s="22">
        <f t="shared" si="6"/>
        <v>0.88779897504410432</v>
      </c>
      <c r="I37" s="6">
        <f t="shared" si="2"/>
        <v>886.86324103656375</v>
      </c>
    </row>
    <row r="38" spans="2:9" ht="17.100000000000001" customHeight="1">
      <c r="B38" s="39" t="s">
        <v>40</v>
      </c>
      <c r="C38" s="7">
        <v>7569</v>
      </c>
      <c r="D38" s="24">
        <f t="shared" si="0"/>
        <v>1.1926765969717455E-2</v>
      </c>
      <c r="E38" s="25">
        <f t="shared" si="5"/>
        <v>0.88569118988753948</v>
      </c>
      <c r="F38" s="32">
        <v>6.7099493299999997</v>
      </c>
      <c r="G38" s="24">
        <f t="shared" si="1"/>
        <v>1.0806459796903641E-2</v>
      </c>
      <c r="H38" s="24">
        <f t="shared" si="6"/>
        <v>0.89860543484100797</v>
      </c>
      <c r="I38" s="6">
        <f t="shared" si="2"/>
        <v>886.50407319328838</v>
      </c>
    </row>
    <row r="39" spans="2:9" ht="17.100000000000001" customHeight="1">
      <c r="B39" s="40" t="s">
        <v>41</v>
      </c>
      <c r="C39" s="9">
        <v>6573</v>
      </c>
      <c r="D39" s="26">
        <f t="shared" si="0"/>
        <v>1.0357330257491455E-2</v>
      </c>
      <c r="E39" s="27">
        <f t="shared" si="5"/>
        <v>0.89604852014503089</v>
      </c>
      <c r="F39" s="33">
        <v>5.7509465400000002</v>
      </c>
      <c r="G39" s="26">
        <f t="shared" si="1"/>
        <v>9.2619734549697578E-3</v>
      </c>
      <c r="H39" s="26">
        <f t="shared" si="6"/>
        <v>0.90786740829597767</v>
      </c>
      <c r="I39" s="10">
        <f t="shared" si="2"/>
        <v>874.93481515289818</v>
      </c>
    </row>
    <row r="40" spans="2:9" ht="17.100000000000001" customHeight="1">
      <c r="B40" s="38" t="s">
        <v>42</v>
      </c>
      <c r="C40" s="5">
        <v>10731</v>
      </c>
      <c r="D40" s="22">
        <f t="shared" si="0"/>
        <v>1.6909251634434932E-2</v>
      </c>
      <c r="E40" s="23">
        <f t="shared" si="5"/>
        <v>0.9129577717794658</v>
      </c>
      <c r="F40" s="34">
        <v>9.32745435</v>
      </c>
      <c r="G40" s="22">
        <f t="shared" si="1"/>
        <v>1.5021985336024736E-2</v>
      </c>
      <c r="H40" s="22">
        <f t="shared" si="6"/>
        <v>0.9228893936320024</v>
      </c>
      <c r="I40" s="6">
        <f t="shared" si="2"/>
        <v>869.20644394744193</v>
      </c>
    </row>
    <row r="41" spans="2:9" ht="17.100000000000001" customHeight="1">
      <c r="B41" s="38" t="s">
        <v>43</v>
      </c>
      <c r="C41" s="5">
        <v>8510</v>
      </c>
      <c r="D41" s="22">
        <f t="shared" si="0"/>
        <v>1.3409536055264307E-2</v>
      </c>
      <c r="E41" s="23">
        <f t="shared" si="5"/>
        <v>0.92636730783473009</v>
      </c>
      <c r="F41" s="34">
        <v>7.4573138199999995</v>
      </c>
      <c r="G41" s="22">
        <f t="shared" si="1"/>
        <v>1.2010099931518249E-2</v>
      </c>
      <c r="H41" s="22">
        <f t="shared" si="6"/>
        <v>0.93489949356352064</v>
      </c>
      <c r="I41" s="6">
        <f t="shared" si="2"/>
        <v>876.30009635722672</v>
      </c>
    </row>
    <row r="42" spans="2:9" ht="17.100000000000001" customHeight="1">
      <c r="B42" s="38" t="s">
        <v>44</v>
      </c>
      <c r="C42" s="5">
        <v>6859</v>
      </c>
      <c r="D42" s="22">
        <f t="shared" si="0"/>
        <v>1.0807991516223017E-2</v>
      </c>
      <c r="E42" s="23">
        <f t="shared" si="5"/>
        <v>0.93717529935095312</v>
      </c>
      <c r="F42" s="34">
        <v>5.8834679900000006</v>
      </c>
      <c r="G42" s="22">
        <f t="shared" si="1"/>
        <v>9.4754009566126608E-3</v>
      </c>
      <c r="H42" s="22">
        <f t="shared" si="6"/>
        <v>0.94437489452013335</v>
      </c>
      <c r="I42" s="6">
        <f t="shared" si="2"/>
        <v>857.77343490304713</v>
      </c>
    </row>
    <row r="43" spans="2:9" ht="17.100000000000001" customHeight="1">
      <c r="B43" s="38" t="s">
        <v>45</v>
      </c>
      <c r="C43" s="5">
        <v>5610</v>
      </c>
      <c r="D43" s="22">
        <f t="shared" si="0"/>
        <v>8.8398939212729448E-3</v>
      </c>
      <c r="E43" s="23">
        <f t="shared" si="5"/>
        <v>0.94601519327222605</v>
      </c>
      <c r="F43" s="34">
        <v>4.8711479999999998</v>
      </c>
      <c r="G43" s="22">
        <f t="shared" si="1"/>
        <v>7.8450465775376545E-3</v>
      </c>
      <c r="H43" s="22">
        <f t="shared" si="6"/>
        <v>0.95221994109767105</v>
      </c>
      <c r="I43" s="6">
        <f t="shared" si="2"/>
        <v>868.29732620320851</v>
      </c>
    </row>
    <row r="44" spans="2:9" ht="17.100000000000001" customHeight="1">
      <c r="B44" s="39" t="s">
        <v>46</v>
      </c>
      <c r="C44" s="7">
        <v>4520</v>
      </c>
      <c r="D44" s="24">
        <f t="shared" si="0"/>
        <v>7.12233877435895E-3</v>
      </c>
      <c r="E44" s="25">
        <f t="shared" si="5"/>
        <v>0.95313753204658502</v>
      </c>
      <c r="F44" s="32">
        <v>3.9064891999999998</v>
      </c>
      <c r="G44" s="24">
        <f t="shared" si="1"/>
        <v>6.2914511586689235E-3</v>
      </c>
      <c r="H44" s="24">
        <f t="shared" si="6"/>
        <v>0.95851139225633997</v>
      </c>
      <c r="I44" s="8">
        <f t="shared" si="2"/>
        <v>864.26752212389374</v>
      </c>
    </row>
    <row r="45" spans="2:9" ht="17.100000000000001" customHeight="1">
      <c r="B45" s="40" t="s">
        <v>47</v>
      </c>
      <c r="C45" s="9">
        <v>3653</v>
      </c>
      <c r="D45" s="26">
        <f t="shared" si="0"/>
        <v>5.756173350162222E-3</v>
      </c>
      <c r="E45" s="27">
        <f t="shared" si="5"/>
        <v>0.95889370539674723</v>
      </c>
      <c r="F45" s="33">
        <v>3.10649</v>
      </c>
      <c r="G45" s="26">
        <f t="shared" si="1"/>
        <v>5.0030421458463082E-3</v>
      </c>
      <c r="H45" s="26">
        <f t="shared" si="6"/>
        <v>0.96351443440218631</v>
      </c>
      <c r="I45" s="6">
        <f t="shared" si="2"/>
        <v>850.39419655078018</v>
      </c>
    </row>
    <row r="46" spans="2:9" ht="17.100000000000001" customHeight="1">
      <c r="B46" s="38" t="s">
        <v>48</v>
      </c>
      <c r="C46" s="5">
        <v>9151</v>
      </c>
      <c r="D46" s="22">
        <f t="shared" si="0"/>
        <v>1.4419584540743087E-2</v>
      </c>
      <c r="E46" s="23">
        <f t="shared" si="5"/>
        <v>0.97331328993749033</v>
      </c>
      <c r="F46" s="34">
        <v>7.8626942199999998</v>
      </c>
      <c r="G46" s="22">
        <f t="shared" si="1"/>
        <v>1.266297028561565E-2</v>
      </c>
      <c r="H46" s="22">
        <f t="shared" si="6"/>
        <v>0.97617740468780201</v>
      </c>
      <c r="I46" s="6">
        <f t="shared" si="2"/>
        <v>859.21694022511201</v>
      </c>
    </row>
    <row r="47" spans="2:9" ht="17.100000000000001" customHeight="1">
      <c r="B47" s="38" t="s">
        <v>49</v>
      </c>
      <c r="C47" s="5">
        <v>4734</v>
      </c>
      <c r="D47" s="22">
        <f t="shared" si="0"/>
        <v>7.4595468490741747E-3</v>
      </c>
      <c r="E47" s="23">
        <f t="shared" si="5"/>
        <v>0.98077283678656446</v>
      </c>
      <c r="F47" s="34">
        <v>4.09652934</v>
      </c>
      <c r="G47" s="22">
        <f t="shared" si="1"/>
        <v>6.5975132511986063E-3</v>
      </c>
      <c r="H47" s="22">
        <f t="shared" si="6"/>
        <v>0.98277491793900063</v>
      </c>
      <c r="I47" s="6">
        <f t="shared" si="2"/>
        <v>865.34206590621034</v>
      </c>
    </row>
    <row r="48" spans="2:9" ht="17.100000000000001" customHeight="1">
      <c r="B48" s="38" t="s">
        <v>50</v>
      </c>
      <c r="C48" s="5">
        <v>2934</v>
      </c>
      <c r="D48" s="22">
        <f t="shared" si="0"/>
        <v>4.6232172486657432E-3</v>
      </c>
      <c r="E48" s="23">
        <f t="shared" si="5"/>
        <v>0.98539605403523023</v>
      </c>
      <c r="F48" s="34">
        <v>2.5749836299999997</v>
      </c>
      <c r="G48" s="22">
        <f t="shared" si="1"/>
        <v>4.1470442929976642E-3</v>
      </c>
      <c r="H48" s="22">
        <f t="shared" si="6"/>
        <v>0.98692196223199824</v>
      </c>
      <c r="I48" s="6">
        <f t="shared" si="2"/>
        <v>877.63586571233805</v>
      </c>
    </row>
    <row r="49" spans="2:9" ht="17.100000000000001" customHeight="1">
      <c r="B49" s="38" t="s">
        <v>51</v>
      </c>
      <c r="C49" s="5">
        <v>1987</v>
      </c>
      <c r="D49" s="22">
        <f t="shared" si="0"/>
        <v>3.1309927311175298E-3</v>
      </c>
      <c r="E49" s="23">
        <f t="shared" si="5"/>
        <v>0.98852704676634773</v>
      </c>
      <c r="F49" s="34">
        <v>1.7335529900000002</v>
      </c>
      <c r="G49" s="22">
        <f t="shared" si="1"/>
        <v>2.7919094125614064E-3</v>
      </c>
      <c r="H49" s="22">
        <f t="shared" si="6"/>
        <v>0.9897138716445596</v>
      </c>
      <c r="I49" s="6">
        <f t="shared" si="2"/>
        <v>872.44740312028193</v>
      </c>
    </row>
    <row r="50" spans="2:9" ht="17.100000000000001" customHeight="1">
      <c r="B50" s="39" t="s">
        <v>52</v>
      </c>
      <c r="C50" s="7">
        <v>1406</v>
      </c>
      <c r="D50" s="24">
        <f t="shared" si="0"/>
        <v>2.2154885656523638E-3</v>
      </c>
      <c r="E50" s="25">
        <f t="shared" si="5"/>
        <v>0.99074253533200007</v>
      </c>
      <c r="F50" s="32">
        <v>1.21738053</v>
      </c>
      <c r="G50" s="24">
        <f t="shared" si="1"/>
        <v>1.960607019215486E-3</v>
      </c>
      <c r="H50" s="24">
        <f t="shared" si="6"/>
        <v>0.99167447866377512</v>
      </c>
      <c r="I50" s="6">
        <f t="shared" si="2"/>
        <v>865.84674964438125</v>
      </c>
    </row>
    <row r="51" spans="2:9" ht="17.100000000000001" customHeight="1">
      <c r="B51" s="38" t="s">
        <v>53</v>
      </c>
      <c r="C51" s="5">
        <v>973</v>
      </c>
      <c r="D51" s="22">
        <f t="shared" si="0"/>
        <v>1.5331937228874465E-3</v>
      </c>
      <c r="E51" s="23">
        <f t="shared" si="5"/>
        <v>0.99227572905488748</v>
      </c>
      <c r="F51" s="34">
        <v>0.84776893999999992</v>
      </c>
      <c r="G51" s="22">
        <f t="shared" si="1"/>
        <v>1.365342794201639E-3</v>
      </c>
      <c r="H51" s="22">
        <f t="shared" si="6"/>
        <v>0.99303982145797676</v>
      </c>
      <c r="I51" s="10">
        <f t="shared" si="2"/>
        <v>871.29387461459396</v>
      </c>
    </row>
    <row r="52" spans="2:9" ht="17.100000000000001" customHeight="1">
      <c r="B52" s="38" t="s">
        <v>54</v>
      </c>
      <c r="C52" s="5">
        <v>2367</v>
      </c>
      <c r="D52" s="22">
        <f t="shared" si="0"/>
        <v>3.7297734245370874E-3</v>
      </c>
      <c r="E52" s="23">
        <f t="shared" si="5"/>
        <v>0.99600550247942454</v>
      </c>
      <c r="F52" s="34">
        <v>2.0683943199999999</v>
      </c>
      <c r="G52" s="22">
        <f t="shared" si="1"/>
        <v>3.3311756861245695E-3</v>
      </c>
      <c r="H52" s="22">
        <f t="shared" si="6"/>
        <v>0.99637099714410138</v>
      </c>
      <c r="I52" s="6">
        <f t="shared" si="2"/>
        <v>873.8463540346429</v>
      </c>
    </row>
    <row r="53" spans="2:9" ht="17.100000000000001" customHeight="1">
      <c r="B53" s="38" t="s">
        <v>55</v>
      </c>
      <c r="C53" s="5">
        <v>906</v>
      </c>
      <c r="D53" s="22">
        <f t="shared" si="0"/>
        <v>1.4276192322055772E-3</v>
      </c>
      <c r="E53" s="23">
        <f t="shared" si="5"/>
        <v>0.99743312171163012</v>
      </c>
      <c r="F53" s="34">
        <v>0.79729000000000005</v>
      </c>
      <c r="G53" s="22">
        <f t="shared" si="1"/>
        <v>1.2840458113374913E-3</v>
      </c>
      <c r="H53" s="22">
        <f t="shared" si="6"/>
        <v>0.99765504295543883</v>
      </c>
      <c r="I53" s="6">
        <f t="shared" si="2"/>
        <v>880.01103752759377</v>
      </c>
    </row>
    <row r="54" spans="2:9" ht="17.100000000000001" customHeight="1">
      <c r="B54" s="38" t="s">
        <v>56</v>
      </c>
      <c r="C54" s="5">
        <v>486</v>
      </c>
      <c r="D54" s="22">
        <f t="shared" si="0"/>
        <v>7.6580899211027651E-4</v>
      </c>
      <c r="E54" s="23">
        <f t="shared" si="5"/>
        <v>0.99819893070374044</v>
      </c>
      <c r="F54" s="34">
        <v>0.42349999999999999</v>
      </c>
      <c r="G54" s="22">
        <f t="shared" si="1"/>
        <v>6.8205220321517575E-4</v>
      </c>
      <c r="H54" s="22">
        <f t="shared" si="6"/>
        <v>0.99833709515865399</v>
      </c>
      <c r="I54" s="6">
        <f t="shared" si="2"/>
        <v>871.39917695473252</v>
      </c>
    </row>
    <row r="55" spans="2:9" ht="17.100000000000001" customHeight="1" thickBot="1">
      <c r="B55" s="41" t="s">
        <v>57</v>
      </c>
      <c r="C55" s="11">
        <v>1143</v>
      </c>
      <c r="D55" s="28">
        <f t="shared" si="0"/>
        <v>1.801069296259354E-3</v>
      </c>
      <c r="E55" s="23">
        <f t="shared" si="5"/>
        <v>0.99999999999999978</v>
      </c>
      <c r="F55" s="35">
        <v>1.03253123</v>
      </c>
      <c r="G55" s="28">
        <f t="shared" si="1"/>
        <v>1.6629048413458688E-3</v>
      </c>
      <c r="H55" s="22">
        <f t="shared" si="6"/>
        <v>0.99999999999999989</v>
      </c>
      <c r="I55" s="6">
        <f t="shared" si="2"/>
        <v>903.35190726159226</v>
      </c>
    </row>
    <row r="56" spans="2:9" ht="17.100000000000001" customHeight="1" thickTop="1" thickBot="1">
      <c r="B56" s="12" t="s">
        <v>8</v>
      </c>
      <c r="C56" s="13">
        <v>634623</v>
      </c>
      <c r="D56" s="14">
        <f t="shared" si="0"/>
        <v>1</v>
      </c>
      <c r="E56" s="15"/>
      <c r="F56" s="36">
        <v>620.92021403000001</v>
      </c>
      <c r="G56" s="14">
        <f t="shared" si="1"/>
        <v>1</v>
      </c>
      <c r="H56" s="15"/>
      <c r="I56" s="16">
        <f>F56*10^6/C56</f>
        <v>978.40799030290418</v>
      </c>
    </row>
    <row r="57" spans="2:9" customFormat="1" ht="3" customHeight="1" thickTop="1"/>
    <row r="58" spans="2:9" ht="12" customHeight="1">
      <c r="B58" s="1"/>
    </row>
    <row r="59" spans="2:9" ht="12" customHeight="1">
      <c r="B59" s="17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  <ignoredErrors>
    <ignoredError sqref="D37:E55 G37:I5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I.56</vt:lpstr>
      <vt:lpstr>I.56!Área_de_impresión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2019-09-19T16:37:15Z</dcterms:modified>
</cp:coreProperties>
</file>