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57" sheetId="110" r:id="rId1"/>
  </sheets>
  <definedNames>
    <definedName name="_xlnm.Print_Area" localSheetId="0">I.57!$A$2:$I$58</definedName>
  </definedNames>
  <calcPr calcId="162913"/>
</workbook>
</file>

<file path=xl/calcChain.xml><?xml version="1.0" encoding="utf-8"?>
<calcChain xmlns="http://schemas.openxmlformats.org/spreadsheetml/2006/main">
  <c r="I56" i="110" l="1"/>
  <c r="I11" i="110"/>
  <c r="I12" i="110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0" i="110"/>
  <c r="I9" i="110"/>
  <c r="D9" i="110"/>
  <c r="G9" i="110"/>
  <c r="D10" i="110"/>
  <c r="G10" i="110"/>
  <c r="D11" i="110"/>
  <c r="G11" i="110"/>
  <c r="D12" i="110"/>
  <c r="G12" i="110"/>
  <c r="D13" i="110"/>
  <c r="G13" i="110"/>
  <c r="D14" i="110"/>
  <c r="G14" i="110"/>
  <c r="D15" i="110"/>
  <c r="G15" i="110"/>
  <c r="D16" i="110"/>
  <c r="G16" i="110"/>
  <c r="D17" i="110"/>
  <c r="G17" i="110"/>
  <c r="D18" i="110"/>
  <c r="G18" i="110"/>
  <c r="D19" i="110"/>
  <c r="G19" i="110"/>
  <c r="D20" i="110"/>
  <c r="G20" i="110"/>
  <c r="D21" i="110"/>
  <c r="G21" i="110"/>
  <c r="D22" i="110"/>
  <c r="G22" i="110"/>
  <c r="D23" i="110"/>
  <c r="G23" i="110"/>
  <c r="D24" i="110"/>
  <c r="G24" i="110"/>
  <c r="D25" i="110"/>
  <c r="G25" i="110"/>
  <c r="D26" i="110"/>
  <c r="G26" i="110"/>
  <c r="D27" i="110"/>
  <c r="G27" i="110"/>
  <c r="D28" i="110"/>
  <c r="G28" i="110"/>
  <c r="D29" i="110"/>
  <c r="G29" i="110"/>
  <c r="D30" i="110"/>
  <c r="G30" i="110"/>
  <c r="D31" i="110"/>
  <c r="G31" i="110"/>
  <c r="D32" i="110"/>
  <c r="G32" i="110"/>
  <c r="D33" i="110"/>
  <c r="G33" i="110"/>
  <c r="D34" i="110"/>
  <c r="G34" i="110"/>
  <c r="D35" i="110"/>
  <c r="G35" i="110"/>
  <c r="D36" i="110"/>
  <c r="G36" i="110"/>
  <c r="D37" i="110"/>
  <c r="G37" i="110"/>
  <c r="D38" i="110"/>
  <c r="G38" i="110"/>
  <c r="D39" i="110"/>
  <c r="G39" i="110"/>
  <c r="D40" i="110"/>
  <c r="G40" i="110"/>
  <c r="D41" i="110"/>
  <c r="G41" i="110"/>
  <c r="D42" i="110"/>
  <c r="G42" i="110"/>
  <c r="D43" i="110"/>
  <c r="G43" i="110"/>
  <c r="D44" i="110"/>
  <c r="G44" i="110"/>
  <c r="D45" i="110"/>
  <c r="G45" i="110"/>
  <c r="D46" i="110"/>
  <c r="G46" i="110"/>
  <c r="D47" i="110"/>
  <c r="G47" i="110"/>
  <c r="D48" i="110"/>
  <c r="G48" i="110"/>
  <c r="D49" i="110"/>
  <c r="G49" i="110"/>
  <c r="D50" i="110"/>
  <c r="G50" i="110"/>
  <c r="D51" i="110"/>
  <c r="G51" i="110"/>
  <c r="D52" i="110"/>
  <c r="G52" i="110"/>
  <c r="D53" i="110"/>
  <c r="G53" i="110"/>
  <c r="D54" i="110"/>
  <c r="G54" i="110"/>
  <c r="D55" i="110"/>
  <c r="G55" i="110"/>
  <c r="D56" i="110"/>
  <c r="G56" i="110"/>
  <c r="E9" i="110" l="1"/>
  <c r="E10" i="110" s="1"/>
  <c r="E11" i="110" s="1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  <c r="H9" i="110"/>
  <c r="H10" i="110" s="1"/>
  <c r="H11" i="110" s="1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<sst xmlns="http://schemas.openxmlformats.org/spreadsheetml/2006/main" count="71" uniqueCount="67">
  <si>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</si>
  <si>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</si>
  <si>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</si>
  <si>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</si>
  <si>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</si>
  <si>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</si>
  <si>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</si>
  <si>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</si>
  <si>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</si>
  <si>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</si>
  <si>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</si>
  <si>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</si>
  <si>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</si>
  <si>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</si>
  <si>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</si>
  <si>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</si>
  <si>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</si>
  <si>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</si>
  <si>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</si>
  <si>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</si>
  <si>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</si>
  <si>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</si>
  <si>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</si>
  <si>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</si>
  <si>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</si>
  <si>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</si>
  <si>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</si>
  <si>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</si>
  <si>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</si>
  <si>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</si>
  <si>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</si>
  <si>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</si>
  <si>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</si>
  <si>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</si>
  <si>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</si>
  <si>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</si>
  <si>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</si>
  <si>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</si>
  <si>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</si>
  <si>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</si>
  <si>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</si>
  <si>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</si>
  <si>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</si>
  <si>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</si>
  <si>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</si>
  <si>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</si>
  <si>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</si>
  <si>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</si>
  <si>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</si>
  <si>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</si>
  <si>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</si>
  <si>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</si>
  <si>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</si>
  <si>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</si>
  <si>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</si>
  <si>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</si>
  <si>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</si>
  <si>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</si>
  <si>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Media* por</t>
  </si>
  <si>
    <t>base imponible</t>
  </si>
  <si>
    <t>Declaraciones</t>
  </si>
  <si>
    <t>declaraciones partida</t>
  </si>
  <si>
    <t>declaración</t>
  </si>
  <si>
    <t>(*) Calculada sobre el número de declaraciones con cuota resultante de la autoliquidación positiva.</t>
  </si>
  <si>
    <t>(millones euros)</t>
  </si>
  <si>
    <t>IRPF  2016</t>
  </si>
  <si>
    <t>I.57. CUOTA RESULTANTE DE LA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</si>
</sst>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3" fontId="0" fillId="0" borderId="0" xfId="0" applyNumberFormat="1"/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165" fontId="0" fillId="0" borderId="0" xfId="0" applyNumberFormat="1"/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4" t="s">
        <v>65</v>
      </c>
      <c r="C2" s="75"/>
      <c r="D2" s="75"/>
      <c r="E2" s="75"/>
      <c r="F2" s="75"/>
      <c r="G2" s="75"/>
      <c r="H2" s="75"/>
      <c r="I2" s="76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70" t="s">
        <v>66</v>
      </c>
      <c r="C4" s="71"/>
      <c r="D4" s="71"/>
      <c r="E4" s="71"/>
      <c r="F4" s="71"/>
      <c r="G4" s="72"/>
      <c r="H4" s="71"/>
      <c r="I4" s="72"/>
    </row>
    <row r="5" spans="2:10" ht="19.5" customHeight="1" thickTop="1">
      <c r="B5" s="60" t="s">
        <v>57</v>
      </c>
      <c r="C5" s="64" t="s">
        <v>60</v>
      </c>
      <c r="D5" s="65"/>
      <c r="E5" s="66"/>
      <c r="F5" s="67" t="s">
        <v>0</v>
      </c>
      <c r="G5" s="68"/>
      <c r="H5" s="68"/>
      <c r="I5" s="69"/>
    </row>
    <row r="6" spans="2:10" ht="17.100000000000001" customHeight="1">
      <c r="B6" s="61" t="s">
        <v>59</v>
      </c>
      <c r="C6" s="47"/>
      <c r="D6" s="77" t="s">
        <v>2</v>
      </c>
      <c r="E6" s="78"/>
      <c r="F6" s="50" t="s">
        <v>3</v>
      </c>
      <c r="G6" s="53" t="s">
        <v>2</v>
      </c>
      <c r="H6" s="54"/>
      <c r="I6" s="57" t="s">
        <v>58</v>
      </c>
    </row>
    <row r="7" spans="2:10" ht="17.100000000000001" customHeight="1">
      <c r="B7" s="62" t="s">
        <v>9</v>
      </c>
      <c r="C7" s="48" t="s">
        <v>1</v>
      </c>
      <c r="D7" s="79" t="s">
        <v>61</v>
      </c>
      <c r="E7" s="80"/>
      <c r="F7" s="51" t="s">
        <v>64</v>
      </c>
      <c r="G7" s="55" t="s">
        <v>4</v>
      </c>
      <c r="H7" s="56"/>
      <c r="I7" s="58" t="s">
        <v>62</v>
      </c>
    </row>
    <row r="8" spans="2:10" ht="19.5" customHeight="1">
      <c r="B8" s="63"/>
      <c r="C8" s="49"/>
      <c r="D8" s="44" t="s">
        <v>5</v>
      </c>
      <c r="E8" s="45" t="s">
        <v>8</v>
      </c>
      <c r="F8" s="52" t="s">
        <v>6</v>
      </c>
      <c r="G8" s="46" t="s">
        <v>5</v>
      </c>
      <c r="H8" s="46" t="s">
        <v>8</v>
      </c>
      <c r="I8" s="59" t="s">
        <v>9</v>
      </c>
    </row>
    <row r="9" spans="2:10" ht="17.100000000000001" customHeight="1">
      <c r="B9" s="39" t="s">
        <v>10</v>
      </c>
      <c r="C9" s="5">
        <v>1210</v>
      </c>
      <c r="D9" s="21">
        <f>C9/$C$56</f>
        <v>9.5479910040564755E-5</v>
      </c>
      <c r="E9" s="22">
        <f>D9</f>
        <v>9.5479910040564755E-5</v>
      </c>
      <c r="F9" s="30">
        <v>1.3754515999999999</v>
      </c>
      <c r="G9" s="21">
        <f>F9/$F$56</f>
        <v>1.9511280485242329E-5</v>
      </c>
      <c r="H9" s="21">
        <f>G9</f>
        <v>1.9511280485242329E-5</v>
      </c>
      <c r="I9" s="6">
        <f>F9*10^6/C9</f>
        <v>1136.7368595041321</v>
      </c>
      <c r="J9" s="2"/>
    </row>
    <row r="10" spans="2:10" ht="17.100000000000001" customHeight="1">
      <c r="B10" s="40" t="s">
        <v>11</v>
      </c>
      <c r="C10" s="7">
        <v>1637</v>
      </c>
      <c r="D10" s="23">
        <f t="shared" ref="D10:D56" si="0">C10/$C$56</f>
        <v>1.29174060112731E-4</v>
      </c>
      <c r="E10" s="24">
        <f>D10+E9</f>
        <v>2.2465397015329576E-4</v>
      </c>
      <c r="F10" s="20">
        <v>0.39801346000000015</v>
      </c>
      <c r="G10" s="23">
        <f t="shared" ref="G10:G56" si="1">F10/$F$56</f>
        <v>5.6459654814184532E-6</v>
      </c>
      <c r="H10" s="23">
        <f>G10+H9</f>
        <v>2.5157245966660783E-5</v>
      </c>
      <c r="I10" s="8">
        <f>F10*10^6/C10</f>
        <v>243.13589492974964</v>
      </c>
    </row>
    <row r="11" spans="2:10" ht="17.100000000000001" customHeight="1">
      <c r="B11" s="40" t="s">
        <v>12</v>
      </c>
      <c r="C11" s="7">
        <v>1793</v>
      </c>
      <c r="D11" s="23">
        <f t="shared" si="0"/>
        <v>1.4148386669647324E-4</v>
      </c>
      <c r="E11" s="24">
        <f t="shared" ref="E11:E55" si="2">D11+E10</f>
        <v>3.66137836849769E-4</v>
      </c>
      <c r="F11" s="20">
        <v>0.55894829000000001</v>
      </c>
      <c r="G11" s="23">
        <f t="shared" si="1"/>
        <v>7.9288844935994621E-6</v>
      </c>
      <c r="H11" s="23">
        <f t="shared" ref="H11:H55" si="3">G11+H10</f>
        <v>3.3086130460260245E-5</v>
      </c>
      <c r="I11" s="8">
        <f t="shared" ref="I11:I55" si="4">F11*10^6/C11</f>
        <v>311.73914668153935</v>
      </c>
    </row>
    <row r="12" spans="2:10" ht="17.100000000000001" customHeight="1">
      <c r="B12" s="40" t="s">
        <v>13</v>
      </c>
      <c r="C12" s="7">
        <v>2382</v>
      </c>
      <c r="D12" s="23">
        <f t="shared" si="0"/>
        <v>1.8796127745175642E-4</v>
      </c>
      <c r="E12" s="24">
        <f t="shared" si="2"/>
        <v>5.5409911430152545E-4</v>
      </c>
      <c r="F12" s="20">
        <v>0.85667823000000032</v>
      </c>
      <c r="G12" s="23">
        <f t="shared" si="1"/>
        <v>1.2152291822650063E-5</v>
      </c>
      <c r="H12" s="23">
        <f t="shared" si="3"/>
        <v>4.5238422282910309E-5</v>
      </c>
      <c r="I12" s="8">
        <f t="shared" si="4"/>
        <v>359.64661209068026</v>
      </c>
    </row>
    <row r="13" spans="2:10" ht="17.100000000000001" customHeight="1">
      <c r="B13" s="40" t="s">
        <v>14</v>
      </c>
      <c r="C13" s="7">
        <v>58518</v>
      </c>
      <c r="D13" s="23">
        <f t="shared" si="0"/>
        <v>4.6175978312014612E-3</v>
      </c>
      <c r="E13" s="24">
        <f t="shared" si="2"/>
        <v>5.1716969455029866E-3</v>
      </c>
      <c r="F13" s="20">
        <v>3.1004580400000004</v>
      </c>
      <c r="G13" s="23">
        <f t="shared" si="1"/>
        <v>4.3981123327905313E-5</v>
      </c>
      <c r="H13" s="23">
        <f t="shared" si="3"/>
        <v>8.9219545610815616E-5</v>
      </c>
      <c r="I13" s="8">
        <f t="shared" si="4"/>
        <v>52.982980279572104</v>
      </c>
    </row>
    <row r="14" spans="2:10" ht="17.100000000000001" customHeight="1">
      <c r="B14" s="41" t="s">
        <v>15</v>
      </c>
      <c r="C14" s="9">
        <v>204108</v>
      </c>
      <c r="D14" s="25">
        <f t="shared" si="0"/>
        <v>1.6105961552528587E-2</v>
      </c>
      <c r="E14" s="26">
        <f t="shared" si="2"/>
        <v>2.1277658498031572E-2</v>
      </c>
      <c r="F14" s="31">
        <v>36.822309249999968</v>
      </c>
      <c r="G14" s="25">
        <f t="shared" si="1"/>
        <v>5.223378299106144E-4</v>
      </c>
      <c r="H14" s="25">
        <f t="shared" si="3"/>
        <v>6.1155737552143002E-4</v>
      </c>
      <c r="I14" s="8">
        <f t="shared" si="4"/>
        <v>180.40600686891239</v>
      </c>
    </row>
    <row r="15" spans="2:10" ht="17.100000000000001" customHeight="1">
      <c r="B15" s="40" t="s">
        <v>16</v>
      </c>
      <c r="C15" s="7">
        <v>284053</v>
      </c>
      <c r="D15" s="23">
        <f t="shared" si="0"/>
        <v>2.2414342881613671E-2</v>
      </c>
      <c r="E15" s="24">
        <f t="shared" si="2"/>
        <v>4.369200137964524E-2</v>
      </c>
      <c r="F15" s="20">
        <v>92.404728100000014</v>
      </c>
      <c r="G15" s="23">
        <f t="shared" si="1"/>
        <v>1.3107946278310728E-3</v>
      </c>
      <c r="H15" s="23">
        <f t="shared" si="3"/>
        <v>1.9223520033525027E-3</v>
      </c>
      <c r="I15" s="12">
        <f t="shared" si="4"/>
        <v>325.30805201846135</v>
      </c>
    </row>
    <row r="16" spans="2:10" ht="17.100000000000001" customHeight="1">
      <c r="B16" s="40" t="s">
        <v>17</v>
      </c>
      <c r="C16" s="7">
        <v>345045</v>
      </c>
      <c r="D16" s="23">
        <f t="shared" si="0"/>
        <v>2.7227161619790635E-2</v>
      </c>
      <c r="E16" s="24">
        <f t="shared" si="2"/>
        <v>7.0919162999435875E-2</v>
      </c>
      <c r="F16" s="20">
        <v>167.08613623999992</v>
      </c>
      <c r="G16" s="23">
        <f t="shared" si="1"/>
        <v>2.3701775252390209E-3</v>
      </c>
      <c r="H16" s="23">
        <f t="shared" si="3"/>
        <v>4.2925295285915236E-3</v>
      </c>
      <c r="I16" s="8">
        <f t="shared" si="4"/>
        <v>484.24447895202053</v>
      </c>
    </row>
    <row r="17" spans="1:9" ht="17.100000000000001" customHeight="1">
      <c r="B17" s="40" t="s">
        <v>18</v>
      </c>
      <c r="C17" s="7">
        <v>374898</v>
      </c>
      <c r="D17" s="23">
        <f t="shared" si="0"/>
        <v>2.958283249122946E-2</v>
      </c>
      <c r="E17" s="24">
        <f t="shared" si="2"/>
        <v>0.10050199549066534</v>
      </c>
      <c r="F17" s="20">
        <v>250.38721382999998</v>
      </c>
      <c r="G17" s="23">
        <f t="shared" si="1"/>
        <v>3.5518335643038817E-3</v>
      </c>
      <c r="H17" s="23">
        <f t="shared" si="3"/>
        <v>7.8443630928954049E-3</v>
      </c>
      <c r="I17" s="8">
        <f t="shared" si="4"/>
        <v>667.88090048493189</v>
      </c>
    </row>
    <row r="18" spans="1:9" ht="17.100000000000001" customHeight="1">
      <c r="B18" s="40" t="s">
        <v>19</v>
      </c>
      <c r="C18" s="7">
        <v>599237</v>
      </c>
      <c r="D18" s="23">
        <f t="shared" si="0"/>
        <v>4.7285202357832977E-2</v>
      </c>
      <c r="E18" s="24">
        <f t="shared" si="2"/>
        <v>0.14778719784849831</v>
      </c>
      <c r="F18" s="20">
        <v>535.16346175000137</v>
      </c>
      <c r="G18" s="23">
        <f t="shared" si="1"/>
        <v>7.5914880666520957E-3</v>
      </c>
      <c r="H18" s="23">
        <f t="shared" si="3"/>
        <v>1.5435851159547501E-2</v>
      </c>
      <c r="I18" s="8">
        <f t="shared" si="4"/>
        <v>893.07479636604774</v>
      </c>
    </row>
    <row r="19" spans="1:9" ht="17.100000000000001" customHeight="1">
      <c r="B19" s="40" t="s">
        <v>20</v>
      </c>
      <c r="C19" s="7">
        <v>757322</v>
      </c>
      <c r="D19" s="23">
        <f t="shared" si="0"/>
        <v>5.9759534241107921E-2</v>
      </c>
      <c r="E19" s="24">
        <f t="shared" si="2"/>
        <v>0.20754673208960622</v>
      </c>
      <c r="F19" s="20">
        <v>847.86866669000017</v>
      </c>
      <c r="G19" s="23">
        <f t="shared" si="1"/>
        <v>1.2027324967623021E-2</v>
      </c>
      <c r="H19" s="23">
        <f t="shared" si="3"/>
        <v>2.7463176127170523E-2</v>
      </c>
      <c r="I19" s="8">
        <f t="shared" si="4"/>
        <v>1119.5616484005484</v>
      </c>
    </row>
    <row r="20" spans="1:9" ht="17.100000000000001" customHeight="1">
      <c r="B20" s="41" t="s">
        <v>21</v>
      </c>
      <c r="C20" s="9">
        <v>752875</v>
      </c>
      <c r="D20" s="25">
        <f t="shared" si="0"/>
        <v>5.9408625844454707E-2</v>
      </c>
      <c r="E20" s="26">
        <f t="shared" si="2"/>
        <v>0.26695535793406094</v>
      </c>
      <c r="F20" s="31">
        <v>1033.627953829998</v>
      </c>
      <c r="G20" s="25">
        <f t="shared" si="1"/>
        <v>1.4662387920130521E-2</v>
      </c>
      <c r="H20" s="25">
        <f t="shared" si="3"/>
        <v>4.2125564047301042E-2</v>
      </c>
      <c r="I20" s="10">
        <f t="shared" si="4"/>
        <v>1372.9077919043639</v>
      </c>
    </row>
    <row r="21" spans="1:9" ht="17.100000000000001" customHeight="1">
      <c r="B21" s="42" t="s">
        <v>22</v>
      </c>
      <c r="C21" s="11">
        <v>714556</v>
      </c>
      <c r="D21" s="27">
        <f t="shared" si="0"/>
        <v>5.6384911238798172E-2</v>
      </c>
      <c r="E21" s="28">
        <f t="shared" si="2"/>
        <v>0.32334026917285913</v>
      </c>
      <c r="F21" s="32">
        <v>1179.4455854900004</v>
      </c>
      <c r="G21" s="27">
        <f t="shared" si="1"/>
        <v>1.6730863983564569E-2</v>
      </c>
      <c r="H21" s="27">
        <f t="shared" si="3"/>
        <v>5.8856428030865611E-2</v>
      </c>
      <c r="I21" s="8">
        <f t="shared" si="4"/>
        <v>1650.5992329362575</v>
      </c>
    </row>
    <row r="22" spans="1:9" ht="17.100000000000001" customHeight="1">
      <c r="B22" s="40" t="s">
        <v>23</v>
      </c>
      <c r="C22" s="7">
        <v>707114</v>
      </c>
      <c r="D22" s="23">
        <f t="shared" si="0"/>
        <v>5.579767033754042E-2</v>
      </c>
      <c r="E22" s="24">
        <f t="shared" si="2"/>
        <v>0.37913793951039954</v>
      </c>
      <c r="F22" s="20">
        <v>1409.0514591299991</v>
      </c>
      <c r="G22" s="23">
        <f t="shared" si="1"/>
        <v>1.9987906689864901E-2</v>
      </c>
      <c r="H22" s="23">
        <f t="shared" si="3"/>
        <v>7.8844334720730519E-2</v>
      </c>
      <c r="I22" s="8">
        <f t="shared" si="4"/>
        <v>1992.6793404316691</v>
      </c>
    </row>
    <row r="23" spans="1:9" ht="17.100000000000001" customHeight="1">
      <c r="B23" s="40" t="s">
        <v>24</v>
      </c>
      <c r="C23" s="7">
        <v>706983</v>
      </c>
      <c r="D23" s="23">
        <f t="shared" si="0"/>
        <v>5.5787333256370739E-2</v>
      </c>
      <c r="E23" s="24">
        <f t="shared" si="2"/>
        <v>0.43492527276677029</v>
      </c>
      <c r="F23" s="20">
        <v>1674.9779032800036</v>
      </c>
      <c r="G23" s="23">
        <f t="shared" si="1"/>
        <v>2.376016987982656E-2</v>
      </c>
      <c r="H23" s="23">
        <f t="shared" si="3"/>
        <v>0.10260450460055708</v>
      </c>
      <c r="I23" s="8">
        <f t="shared" si="4"/>
        <v>2369.1912015989119</v>
      </c>
    </row>
    <row r="24" spans="1:9" ht="17.100000000000001" customHeight="1">
      <c r="B24" s="40" t="s">
        <v>25</v>
      </c>
      <c r="C24" s="7">
        <v>642844</v>
      </c>
      <c r="D24" s="23">
        <f t="shared" si="0"/>
        <v>5.0726187843071743E-2</v>
      </c>
      <c r="E24" s="24">
        <f t="shared" si="2"/>
        <v>0.48565146060984205</v>
      </c>
      <c r="F24" s="20">
        <v>1762.9687122200016</v>
      </c>
      <c r="G24" s="23">
        <f t="shared" si="1"/>
        <v>2.500835146131708E-2</v>
      </c>
      <c r="H24" s="23">
        <f t="shared" si="3"/>
        <v>0.12761285606187417</v>
      </c>
      <c r="I24" s="8">
        <f t="shared" si="4"/>
        <v>2742.4518424687822</v>
      </c>
    </row>
    <row r="25" spans="1:9" ht="17.100000000000001" customHeight="1">
      <c r="B25" s="40" t="s">
        <v>26</v>
      </c>
      <c r="C25" s="7">
        <v>570437</v>
      </c>
      <c r="D25" s="23">
        <f t="shared" si="0"/>
        <v>4.5012622680834412E-2</v>
      </c>
      <c r="E25" s="24">
        <f t="shared" si="2"/>
        <v>0.53066408329067649</v>
      </c>
      <c r="F25" s="20">
        <v>1790.0056268500025</v>
      </c>
      <c r="G25" s="23">
        <f t="shared" si="1"/>
        <v>2.5391879914663965E-2</v>
      </c>
      <c r="H25" s="23">
        <f t="shared" si="3"/>
        <v>0.15300473597653813</v>
      </c>
      <c r="I25" s="8">
        <f t="shared" si="4"/>
        <v>3137.9549833724013</v>
      </c>
    </row>
    <row r="26" spans="1:9" ht="17.100000000000001" customHeight="1">
      <c r="B26" s="41" t="s">
        <v>27</v>
      </c>
      <c r="C26" s="9">
        <v>523845</v>
      </c>
      <c r="D26" s="25">
        <f t="shared" si="0"/>
        <v>4.1336093781156734E-2</v>
      </c>
      <c r="E26" s="26">
        <f t="shared" si="2"/>
        <v>0.57200017707183326</v>
      </c>
      <c r="F26" s="33">
        <v>1861.7514696699977</v>
      </c>
      <c r="G26" s="25">
        <f t="shared" si="1"/>
        <v>2.6409620751863209E-2</v>
      </c>
      <c r="H26" s="25">
        <f t="shared" si="3"/>
        <v>0.17941435672840134</v>
      </c>
      <c r="I26" s="8">
        <f t="shared" si="4"/>
        <v>3554.0121021867112</v>
      </c>
    </row>
    <row r="27" spans="1:9" ht="17.100000000000001" customHeight="1">
      <c r="B27" s="42" t="s">
        <v>28</v>
      </c>
      <c r="C27" s="11">
        <v>488288</v>
      </c>
      <c r="D27" s="27">
        <f t="shared" si="0"/>
        <v>3.8530325879245687E-2</v>
      </c>
      <c r="E27" s="28">
        <f t="shared" si="2"/>
        <v>0.61053050295107891</v>
      </c>
      <c r="F27" s="34">
        <v>1934.5366520799985</v>
      </c>
      <c r="G27" s="27">
        <f t="shared" si="1"/>
        <v>2.7442104998616094E-2</v>
      </c>
      <c r="H27" s="27">
        <f t="shared" si="3"/>
        <v>0.20685646172701744</v>
      </c>
      <c r="I27" s="12">
        <f t="shared" si="4"/>
        <v>3961.8762944819418</v>
      </c>
    </row>
    <row r="28" spans="1:9" ht="17.100000000000001" customHeight="1">
      <c r="B28" s="40" t="s">
        <v>29</v>
      </c>
      <c r="C28" s="7">
        <v>449609</v>
      </c>
      <c r="D28" s="23">
        <f t="shared" si="0"/>
        <v>3.5478204027626678E-2</v>
      </c>
      <c r="E28" s="24">
        <f t="shared" si="2"/>
        <v>0.6460087069787056</v>
      </c>
      <c r="F28" s="35">
        <v>1964.7182418499965</v>
      </c>
      <c r="G28" s="23">
        <f t="shared" si="1"/>
        <v>2.7870241810913198E-2</v>
      </c>
      <c r="H28" s="23">
        <f t="shared" si="3"/>
        <v>0.23472670353793063</v>
      </c>
      <c r="I28" s="8">
        <f t="shared" si="4"/>
        <v>4369.837440642862</v>
      </c>
    </row>
    <row r="29" spans="1:9" ht="17.100000000000001" customHeight="1">
      <c r="A29" s="38"/>
      <c r="B29" s="40" t="s">
        <v>30</v>
      </c>
      <c r="C29" s="7">
        <v>415085</v>
      </c>
      <c r="D29" s="23">
        <f t="shared" si="0"/>
        <v>3.2753949139824649E-2</v>
      </c>
      <c r="E29" s="24">
        <f t="shared" si="2"/>
        <v>0.67876265611853026</v>
      </c>
      <c r="F29" s="35">
        <v>1981.0484660999984</v>
      </c>
      <c r="G29" s="23">
        <f t="shared" si="1"/>
        <v>2.8101891972742734E-2</v>
      </c>
      <c r="H29" s="23">
        <f t="shared" si="3"/>
        <v>0.26282859551067334</v>
      </c>
      <c r="I29" s="8">
        <f t="shared" si="4"/>
        <v>4772.6332343977701</v>
      </c>
    </row>
    <row r="30" spans="1:9" ht="17.100000000000001" customHeight="1">
      <c r="B30" s="40" t="s">
        <v>31</v>
      </c>
      <c r="C30" s="7">
        <v>769992</v>
      </c>
      <c r="D30" s="23">
        <f t="shared" si="0"/>
        <v>6.0759311480954162E-2</v>
      </c>
      <c r="E30" s="24">
        <f t="shared" si="2"/>
        <v>0.73952196759948441</v>
      </c>
      <c r="F30" s="35">
        <v>4153.6795329799916</v>
      </c>
      <c r="G30" s="23">
        <f t="shared" si="1"/>
        <v>5.8921452716898928E-2</v>
      </c>
      <c r="H30" s="23">
        <f t="shared" si="3"/>
        <v>0.32175004822757225</v>
      </c>
      <c r="I30" s="8">
        <f t="shared" si="4"/>
        <v>5394.4450500524572</v>
      </c>
    </row>
    <row r="31" spans="1:9" ht="17.100000000000001" customHeight="1">
      <c r="B31" s="40" t="s">
        <v>32</v>
      </c>
      <c r="C31" s="7">
        <v>731517</v>
      </c>
      <c r="D31" s="23">
        <f t="shared" si="0"/>
        <v>5.7723287068713894E-2</v>
      </c>
      <c r="E31" s="24">
        <f t="shared" si="2"/>
        <v>0.79724525466819829</v>
      </c>
      <c r="F31" s="35">
        <v>4568.1060109400014</v>
      </c>
      <c r="G31" s="23">
        <f t="shared" si="1"/>
        <v>6.4800242818992562E-2</v>
      </c>
      <c r="H31" s="23">
        <f t="shared" si="3"/>
        <v>0.3865502910465648</v>
      </c>
      <c r="I31" s="8">
        <f t="shared" si="4"/>
        <v>6244.7024620617176</v>
      </c>
    </row>
    <row r="32" spans="1:9" ht="17.100000000000001" customHeight="1">
      <c r="B32" s="41" t="s">
        <v>33</v>
      </c>
      <c r="C32" s="9">
        <v>503539</v>
      </c>
      <c r="D32" s="25">
        <f t="shared" si="0"/>
        <v>3.9733767290839619E-2</v>
      </c>
      <c r="E32" s="26">
        <f t="shared" si="2"/>
        <v>0.83697902195903795</v>
      </c>
      <c r="F32" s="33">
        <v>3601.2920828999986</v>
      </c>
      <c r="G32" s="25">
        <f t="shared" si="1"/>
        <v>5.1085636120343635E-2</v>
      </c>
      <c r="H32" s="25">
        <f t="shared" si="3"/>
        <v>0.43763592716690841</v>
      </c>
      <c r="I32" s="10">
        <f t="shared" si="4"/>
        <v>7151.9625746962965</v>
      </c>
    </row>
    <row r="33" spans="2:9" ht="17.100000000000001" customHeight="1">
      <c r="B33" s="42" t="s">
        <v>34</v>
      </c>
      <c r="C33" s="11">
        <v>356137</v>
      </c>
      <c r="D33" s="27">
        <f t="shared" si="0"/>
        <v>2.8102420431501331E-2</v>
      </c>
      <c r="E33" s="28">
        <f t="shared" si="2"/>
        <v>0.8650814423905393</v>
      </c>
      <c r="F33" s="34">
        <v>2890.1585804799915</v>
      </c>
      <c r="G33" s="27">
        <f t="shared" si="1"/>
        <v>4.0997949117638842E-2</v>
      </c>
      <c r="H33" s="27">
        <f t="shared" si="3"/>
        <v>0.47863387628454723</v>
      </c>
      <c r="I33" s="8">
        <f t="shared" si="4"/>
        <v>8115.2999561404504</v>
      </c>
    </row>
    <row r="34" spans="2:9" ht="17.100000000000001" customHeight="1">
      <c r="B34" s="40" t="s">
        <v>35</v>
      </c>
      <c r="C34" s="7">
        <v>257400</v>
      </c>
      <c r="D34" s="23">
        <f t="shared" si="0"/>
        <v>2.0311180863174686E-2</v>
      </c>
      <c r="E34" s="24">
        <f t="shared" si="2"/>
        <v>0.88539262325371404</v>
      </c>
      <c r="F34" s="35">
        <v>2338.3468397899951</v>
      </c>
      <c r="G34" s="23">
        <f t="shared" si="1"/>
        <v>3.3170299167867921E-2</v>
      </c>
      <c r="H34" s="23">
        <f t="shared" si="3"/>
        <v>0.51180417545241519</v>
      </c>
      <c r="I34" s="8">
        <f t="shared" si="4"/>
        <v>9084.4865570706879</v>
      </c>
    </row>
    <row r="35" spans="2:9" ht="17.100000000000001" customHeight="1">
      <c r="B35" s="40" t="s">
        <v>36</v>
      </c>
      <c r="C35" s="7">
        <v>200201</v>
      </c>
      <c r="D35" s="23">
        <f t="shared" si="0"/>
        <v>1.5797664024819094E-2</v>
      </c>
      <c r="E35" s="24">
        <f t="shared" si="2"/>
        <v>0.90119028727853312</v>
      </c>
      <c r="F35" s="35">
        <v>2015.7553530200037</v>
      </c>
      <c r="G35" s="23">
        <f t="shared" si="1"/>
        <v>2.8594221768619092E-2</v>
      </c>
      <c r="H35" s="23">
        <f t="shared" si="3"/>
        <v>0.54039839722103433</v>
      </c>
      <c r="I35" s="8">
        <f t="shared" si="4"/>
        <v>10068.65776404715</v>
      </c>
    </row>
    <row r="36" spans="2:9" ht="17.100000000000001" customHeight="1">
      <c r="B36" s="40" t="s">
        <v>37</v>
      </c>
      <c r="C36" s="7">
        <v>162828</v>
      </c>
      <c r="D36" s="23">
        <f t="shared" si="0"/>
        <v>1.2848597348830643E-2</v>
      </c>
      <c r="E36" s="24">
        <f t="shared" si="2"/>
        <v>0.91403888462736371</v>
      </c>
      <c r="F36" s="35">
        <v>1802.8649435099971</v>
      </c>
      <c r="G36" s="23">
        <f t="shared" si="1"/>
        <v>2.5574293991758139E-2</v>
      </c>
      <c r="H36" s="23">
        <f t="shared" si="3"/>
        <v>0.56597269121279248</v>
      </c>
      <c r="I36" s="8">
        <f t="shared" si="4"/>
        <v>11072.204679232056</v>
      </c>
    </row>
    <row r="37" spans="2:9" ht="17.100000000000001" customHeight="1">
      <c r="B37" s="40" t="s">
        <v>38</v>
      </c>
      <c r="C37" s="7">
        <v>136731</v>
      </c>
      <c r="D37" s="23">
        <f t="shared" si="0"/>
        <v>1.078930874360038E-2</v>
      </c>
      <c r="E37" s="24">
        <f t="shared" si="2"/>
        <v>0.92482819337096411</v>
      </c>
      <c r="F37" s="35">
        <v>1651.5845306799984</v>
      </c>
      <c r="G37" s="23">
        <f t="shared" si="1"/>
        <v>2.3428326393443989E-2</v>
      </c>
      <c r="H37" s="23">
        <f t="shared" si="3"/>
        <v>0.58940101760623642</v>
      </c>
      <c r="I37" s="8">
        <f t="shared" si="4"/>
        <v>12079.07885322274</v>
      </c>
    </row>
    <row r="38" spans="2:9" ht="17.100000000000001" customHeight="1">
      <c r="B38" s="41" t="s">
        <v>39</v>
      </c>
      <c r="C38" s="9">
        <v>116034</v>
      </c>
      <c r="D38" s="25">
        <f t="shared" si="0"/>
        <v>9.1561288278073482E-3</v>
      </c>
      <c r="E38" s="26">
        <f t="shared" si="2"/>
        <v>0.93398432219877148</v>
      </c>
      <c r="F38" s="33">
        <v>1520.4432406399994</v>
      </c>
      <c r="G38" s="25">
        <f t="shared" si="1"/>
        <v>2.1568039566072575E-2</v>
      </c>
      <c r="H38" s="25">
        <f t="shared" si="3"/>
        <v>0.61096905717230898</v>
      </c>
      <c r="I38" s="8">
        <f t="shared" si="4"/>
        <v>13103.42865573883</v>
      </c>
    </row>
    <row r="39" spans="2:9" ht="17.100000000000001" customHeight="1">
      <c r="B39" s="42" t="s">
        <v>40</v>
      </c>
      <c r="C39" s="11">
        <v>97115</v>
      </c>
      <c r="D39" s="27">
        <f t="shared" si="0"/>
        <v>7.6632491434623527E-3</v>
      </c>
      <c r="E39" s="28">
        <f t="shared" si="2"/>
        <v>0.94164757134223387</v>
      </c>
      <c r="F39" s="34">
        <v>1373.1643841800003</v>
      </c>
      <c r="G39" s="27">
        <f t="shared" si="1"/>
        <v>1.9478835498160051E-2</v>
      </c>
      <c r="H39" s="27">
        <f t="shared" si="3"/>
        <v>0.63044789267046908</v>
      </c>
      <c r="I39" s="12">
        <f t="shared" si="4"/>
        <v>14139.570449261188</v>
      </c>
    </row>
    <row r="40" spans="2:9" ht="17.100000000000001" customHeight="1">
      <c r="B40" s="40" t="s">
        <v>41</v>
      </c>
      <c r="C40" s="7">
        <v>150972</v>
      </c>
      <c r="D40" s="23">
        <f t="shared" si="0"/>
        <v>1.1913052048466233E-2</v>
      </c>
      <c r="E40" s="24">
        <f t="shared" si="2"/>
        <v>0.95356062339070014</v>
      </c>
      <c r="F40" s="35">
        <v>2370.1711433899982</v>
      </c>
      <c r="G40" s="23">
        <f t="shared" si="1"/>
        <v>3.3621738472447718E-2</v>
      </c>
      <c r="H40" s="23">
        <f t="shared" si="3"/>
        <v>0.66406963114291684</v>
      </c>
      <c r="I40" s="8">
        <f t="shared" si="4"/>
        <v>15699.408786993601</v>
      </c>
    </row>
    <row r="41" spans="2:9" ht="17.100000000000001" customHeight="1">
      <c r="B41" s="40" t="s">
        <v>42</v>
      </c>
      <c r="C41" s="7">
        <v>112777</v>
      </c>
      <c r="D41" s="23">
        <f t="shared" si="0"/>
        <v>8.8991221608634482E-3</v>
      </c>
      <c r="E41" s="24">
        <f t="shared" si="2"/>
        <v>0.96245974555156355</v>
      </c>
      <c r="F41" s="35">
        <v>2026.8053532100027</v>
      </c>
      <c r="G41" s="23">
        <f t="shared" si="1"/>
        <v>2.8750970034475232E-2</v>
      </c>
      <c r="H41" s="23">
        <f t="shared" si="3"/>
        <v>0.69282060117739208</v>
      </c>
      <c r="I41" s="8">
        <f t="shared" si="4"/>
        <v>17971.797026078035</v>
      </c>
    </row>
    <row r="42" spans="2:9" ht="17.100000000000001" customHeight="1">
      <c r="B42" s="40" t="s">
        <v>43</v>
      </c>
      <c r="C42" s="7">
        <v>85981</v>
      </c>
      <c r="D42" s="23">
        <f t="shared" si="0"/>
        <v>6.7846761530560322E-3</v>
      </c>
      <c r="E42" s="24">
        <f t="shared" si="2"/>
        <v>0.96924442170461955</v>
      </c>
      <c r="F42" s="35">
        <v>1746.2402959500039</v>
      </c>
      <c r="G42" s="23">
        <f t="shared" si="1"/>
        <v>2.4771052801067738E-2</v>
      </c>
      <c r="H42" s="23">
        <f t="shared" si="3"/>
        <v>0.71759165397845981</v>
      </c>
      <c r="I42" s="8">
        <f t="shared" si="4"/>
        <v>20309.60672648613</v>
      </c>
    </row>
    <row r="43" spans="2:9" ht="17.100000000000001" customHeight="1">
      <c r="B43" s="40" t="s">
        <v>44</v>
      </c>
      <c r="C43" s="7">
        <v>64592</v>
      </c>
      <c r="D43" s="23">
        <f t="shared" si="0"/>
        <v>5.0968911978017846E-3</v>
      </c>
      <c r="E43" s="24">
        <f t="shared" si="2"/>
        <v>0.97434131290242132</v>
      </c>
      <c r="F43" s="35">
        <v>1457.984339789997</v>
      </c>
      <c r="G43" s="23">
        <f t="shared" si="1"/>
        <v>2.0682037373567698E-2</v>
      </c>
      <c r="H43" s="23">
        <f t="shared" si="3"/>
        <v>0.73827369135202747</v>
      </c>
      <c r="I43" s="8">
        <f t="shared" si="4"/>
        <v>22572.212345027201</v>
      </c>
    </row>
    <row r="44" spans="2:9" ht="17.100000000000001" customHeight="1">
      <c r="B44" s="41" t="s">
        <v>45</v>
      </c>
      <c r="C44" s="9">
        <v>50229</v>
      </c>
      <c r="D44" s="25">
        <f t="shared" si="0"/>
        <v>3.9635209929153115E-3</v>
      </c>
      <c r="E44" s="26">
        <f t="shared" si="2"/>
        <v>0.97830483389533662</v>
      </c>
      <c r="F44" s="33">
        <v>1247.4733298499991</v>
      </c>
      <c r="G44" s="25">
        <f t="shared" si="1"/>
        <v>1.7695862243762378E-2</v>
      </c>
      <c r="H44" s="25">
        <f t="shared" si="3"/>
        <v>0.75596955359578988</v>
      </c>
      <c r="I44" s="10">
        <f t="shared" si="4"/>
        <v>24835.71900396184</v>
      </c>
    </row>
    <row r="45" spans="2:9" ht="17.100000000000001" customHeight="1">
      <c r="B45" s="42" t="s">
        <v>46</v>
      </c>
      <c r="C45" s="11">
        <v>39302</v>
      </c>
      <c r="D45" s="27">
        <f t="shared" si="0"/>
        <v>3.1012821689374182E-3</v>
      </c>
      <c r="E45" s="28">
        <f t="shared" si="2"/>
        <v>0.98140611606427408</v>
      </c>
      <c r="F45" s="34">
        <v>1064.5715833799993</v>
      </c>
      <c r="G45" s="27">
        <f t="shared" si="1"/>
        <v>1.5101334543466093E-2</v>
      </c>
      <c r="H45" s="27">
        <f t="shared" si="3"/>
        <v>0.77107088813925595</v>
      </c>
      <c r="I45" s="8">
        <f t="shared" si="4"/>
        <v>27086.956983868487</v>
      </c>
    </row>
    <row r="46" spans="2:9" ht="17.100000000000001" customHeight="1">
      <c r="B46" s="40" t="s">
        <v>47</v>
      </c>
      <c r="C46" s="7">
        <v>91890</v>
      </c>
      <c r="D46" s="23">
        <f t="shared" si="0"/>
        <v>7.2509495319235499E-3</v>
      </c>
      <c r="E46" s="24">
        <f t="shared" si="2"/>
        <v>0.98865706559619759</v>
      </c>
      <c r="F46" s="35">
        <v>2948.8749536700007</v>
      </c>
      <c r="G46" s="23">
        <f t="shared" si="1"/>
        <v>4.1830862196068082E-2</v>
      </c>
      <c r="H46" s="23">
        <f t="shared" si="3"/>
        <v>0.81290175033532408</v>
      </c>
      <c r="I46" s="8">
        <f t="shared" si="4"/>
        <v>32091.358729676795</v>
      </c>
    </row>
    <row r="47" spans="2:9" ht="17.100000000000001" customHeight="1">
      <c r="B47" s="40" t="s">
        <v>48</v>
      </c>
      <c r="C47" s="7">
        <v>44500</v>
      </c>
      <c r="D47" s="23">
        <f t="shared" si="0"/>
        <v>3.5114512370290345E-3</v>
      </c>
      <c r="E47" s="24">
        <f t="shared" si="2"/>
        <v>0.9921685168332266</v>
      </c>
      <c r="F47" s="35">
        <v>1830.5046598799995</v>
      </c>
      <c r="G47" s="23">
        <f t="shared" si="1"/>
        <v>2.5966373406713681E-2</v>
      </c>
      <c r="H47" s="23">
        <f t="shared" si="3"/>
        <v>0.83886812374203779</v>
      </c>
      <c r="I47" s="8">
        <f t="shared" si="4"/>
        <v>41134.936177078642</v>
      </c>
    </row>
    <row r="48" spans="2:9" ht="17.100000000000001" customHeight="1">
      <c r="B48" s="40" t="s">
        <v>49</v>
      </c>
      <c r="C48" s="7">
        <v>25851</v>
      </c>
      <c r="D48" s="23">
        <f t="shared" si="0"/>
        <v>2.0398769871559004E-3</v>
      </c>
      <c r="E48" s="24">
        <f t="shared" si="2"/>
        <v>0.99420839382038251</v>
      </c>
      <c r="F48" s="35">
        <v>1295.5405642200005</v>
      </c>
      <c r="G48" s="23">
        <f t="shared" si="1"/>
        <v>1.8377713420454439E-2</v>
      </c>
      <c r="H48" s="23">
        <f t="shared" si="3"/>
        <v>0.85724583716249225</v>
      </c>
      <c r="I48" s="8">
        <f t="shared" si="4"/>
        <v>50115.684662875734</v>
      </c>
    </row>
    <row r="49" spans="2:9" ht="17.100000000000001" customHeight="1">
      <c r="B49" s="40" t="s">
        <v>50</v>
      </c>
      <c r="C49" s="7">
        <v>16510</v>
      </c>
      <c r="D49" s="23">
        <f t="shared" si="0"/>
        <v>1.3027878634460531E-3</v>
      </c>
      <c r="E49" s="24">
        <f t="shared" si="2"/>
        <v>0.99551118168382857</v>
      </c>
      <c r="F49" s="35">
        <v>975.64646468999945</v>
      </c>
      <c r="G49" s="23">
        <f t="shared" si="1"/>
        <v>1.3839899438847324E-2</v>
      </c>
      <c r="H49" s="23">
        <f t="shared" si="3"/>
        <v>0.87108573660133959</v>
      </c>
      <c r="I49" s="8">
        <f t="shared" si="4"/>
        <v>59094.274057540853</v>
      </c>
    </row>
    <row r="50" spans="2:9" ht="17.100000000000001" customHeight="1">
      <c r="B50" s="41" t="s">
        <v>51</v>
      </c>
      <c r="C50" s="9">
        <v>11422</v>
      </c>
      <c r="D50" s="25">
        <f t="shared" si="0"/>
        <v>9.0129878717630637E-4</v>
      </c>
      <c r="E50" s="26">
        <f t="shared" si="2"/>
        <v>0.99641248047100484</v>
      </c>
      <c r="F50" s="33">
        <v>777.21830218000082</v>
      </c>
      <c r="G50" s="25">
        <f t="shared" si="1"/>
        <v>1.1025123888109058E-2</v>
      </c>
      <c r="H50" s="25">
        <f t="shared" si="3"/>
        <v>0.88211086048944864</v>
      </c>
      <c r="I50" s="8">
        <f t="shared" si="4"/>
        <v>68045.727734197237</v>
      </c>
    </row>
    <row r="51" spans="2:9" ht="17.100000000000001" customHeight="1">
      <c r="B51" s="40" t="s">
        <v>52</v>
      </c>
      <c r="C51" s="7">
        <v>7950</v>
      </c>
      <c r="D51" s="23">
        <f t="shared" si="0"/>
        <v>6.2732668167147924E-4</v>
      </c>
      <c r="E51" s="24">
        <f t="shared" si="2"/>
        <v>0.99703980715267626</v>
      </c>
      <c r="F51" s="35">
        <v>609.74713406000023</v>
      </c>
      <c r="G51" s="23">
        <f t="shared" si="1"/>
        <v>8.6494845458155861E-3</v>
      </c>
      <c r="H51" s="23">
        <f t="shared" si="3"/>
        <v>0.89076034503526424</v>
      </c>
      <c r="I51" s="12">
        <f t="shared" si="4"/>
        <v>76697.75271194971</v>
      </c>
    </row>
    <row r="52" spans="2:9" ht="17.100000000000001" customHeight="1">
      <c r="B52" s="40" t="s">
        <v>53</v>
      </c>
      <c r="C52" s="7">
        <v>18650</v>
      </c>
      <c r="D52" s="23">
        <f t="shared" si="0"/>
        <v>1.4716531588896964E-3</v>
      </c>
      <c r="E52" s="24">
        <f t="shared" si="2"/>
        <v>0.9985114603115659</v>
      </c>
      <c r="F52" s="35">
        <v>1816.7753849399999</v>
      </c>
      <c r="G52" s="23">
        <f t="shared" si="1"/>
        <v>2.577161865546446E-2</v>
      </c>
      <c r="H52" s="23">
        <f t="shared" si="3"/>
        <v>0.91653196369072876</v>
      </c>
      <c r="I52" s="8">
        <f t="shared" si="4"/>
        <v>97414.229755495966</v>
      </c>
    </row>
    <row r="53" spans="2:9" ht="17.100000000000001" customHeight="1">
      <c r="B53" s="40" t="s">
        <v>54</v>
      </c>
      <c r="C53" s="7">
        <v>6909</v>
      </c>
      <c r="D53" s="23">
        <f t="shared" si="0"/>
        <v>5.4518239542996857E-4</v>
      </c>
      <c r="E53" s="24">
        <f t="shared" si="2"/>
        <v>0.9990566427069959</v>
      </c>
      <c r="F53" s="35">
        <v>951.61475916999984</v>
      </c>
      <c r="G53" s="23">
        <f t="shared" si="1"/>
        <v>1.3499000968163618E-2</v>
      </c>
      <c r="H53" s="23">
        <f t="shared" si="3"/>
        <v>0.93003096465889235</v>
      </c>
      <c r="I53" s="8">
        <f t="shared" si="4"/>
        <v>137735.52745259803</v>
      </c>
    </row>
    <row r="54" spans="2:9" ht="17.100000000000001" customHeight="1">
      <c r="B54" s="40" t="s">
        <v>55</v>
      </c>
      <c r="C54" s="7">
        <v>3461</v>
      </c>
      <c r="D54" s="23">
        <f t="shared" si="0"/>
        <v>2.7310410632264018E-4</v>
      </c>
      <c r="E54" s="24">
        <f t="shared" si="2"/>
        <v>0.99932974681331854</v>
      </c>
      <c r="F54" s="35">
        <v>613.79832180999938</v>
      </c>
      <c r="G54" s="23">
        <f t="shared" si="1"/>
        <v>8.7069521153677314E-3</v>
      </c>
      <c r="H54" s="23">
        <f t="shared" si="3"/>
        <v>0.93873791677426011</v>
      </c>
      <c r="I54" s="8">
        <f t="shared" si="4"/>
        <v>177347.10251661349</v>
      </c>
    </row>
    <row r="55" spans="2:9" ht="17.100000000000001" customHeight="1" thickBot="1">
      <c r="B55" s="43" t="s">
        <v>56</v>
      </c>
      <c r="C55" s="13">
        <v>8494</v>
      </c>
      <c r="D55" s="29">
        <f t="shared" si="0"/>
        <v>6.7025318668145208E-4</v>
      </c>
      <c r="E55" s="24">
        <f t="shared" si="2"/>
        <v>1</v>
      </c>
      <c r="F55" s="36">
        <v>4318.6827464200023</v>
      </c>
      <c r="G55" s="29">
        <f t="shared" si="1"/>
        <v>6.1262083225740067E-2</v>
      </c>
      <c r="H55" s="23">
        <f t="shared" si="3"/>
        <v>1.0000000000000002</v>
      </c>
      <c r="I55" s="8">
        <f t="shared" si="4"/>
        <v>508439.22138215235</v>
      </c>
    </row>
    <row r="56" spans="2:9" ht="17.100000000000001" customHeight="1" thickTop="1" thickBot="1">
      <c r="B56" s="14" t="s">
        <v>7</v>
      </c>
      <c r="C56" s="15">
        <v>12672823</v>
      </c>
      <c r="D56" s="16">
        <f t="shared" si="0"/>
        <v>1</v>
      </c>
      <c r="E56" s="17"/>
      <c r="F56" s="37">
        <v>70495.198971709979</v>
      </c>
      <c r="G56" s="16">
        <f t="shared" si="1"/>
        <v>1</v>
      </c>
      <c r="H56" s="17"/>
      <c r="I56" s="18">
        <f>F56*10^6/C56</f>
        <v>5562.7068232318861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  <row r="61" spans="2:9" ht="15.95" customHeight="1">
      <c r="D61" s="73"/>
      <c r="E61" s="73"/>
      <c r="F61" s="73"/>
      <c r="G61" s="73"/>
    </row>
    <row r="62" spans="2:9" ht="15.95" customHeight="1">
      <c r="D62" s="73"/>
      <c r="E62" s="73"/>
      <c r="F62" s="73"/>
      <c r="G62" s="73"/>
    </row>
    <row r="63" spans="2:9" ht="15.95" customHeight="1">
      <c r="D63" s="73"/>
      <c r="E63" s="73"/>
      <c r="F63" s="73"/>
      <c r="G63" s="73"/>
    </row>
    <row r="64" spans="2:9" ht="15.95" customHeight="1">
      <c r="D64" s="73"/>
      <c r="E64" s="73"/>
      <c r="F64" s="73"/>
      <c r="G64" s="73"/>
    </row>
    <row r="65" spans="4:7" ht="15.95" customHeight="1">
      <c r="D65" s="73"/>
      <c r="E65" s="73"/>
      <c r="F65" s="73"/>
      <c r="G65" s="73"/>
    </row>
    <row r="66" spans="4:7" ht="15.95" customHeight="1">
      <c r="D66" s="73"/>
      <c r="E66" s="73"/>
      <c r="F66" s="73"/>
      <c r="G66" s="73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I.57</vt:lpstr>
      <vt:lpstr>I.57!Área_de_impresión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2019-09-19T16:38:18Z</dcterms:modified>
</cp:coreProperties>
</file>