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8" sheetId="128" r:id="rId1"/>
  </sheets>
  <definedNames>
    <definedName name="_xlnm.Print_Area" localSheetId="0">I.58!$A$2:$I$56</definedName>
  </definedNames>
  <calcPr calcId="162913"/>
</workbook>
</file>

<file path=xl/calcChain.xml><?xml version="1.0" encoding="utf-8"?>
<calcChain xmlns="http://schemas.openxmlformats.org/spreadsheetml/2006/main">
  <c r="I56" i="128" l="1"/>
  <c r="I11" i="128"/>
  <c r="I12" i="128"/>
  <c r="I13" i="128"/>
  <c r="I14" i="128"/>
  <c r="I15" i="128"/>
  <c r="I16" i="128"/>
  <c r="I17" i="128"/>
  <c r="I18" i="128"/>
  <c r="I19" i="128"/>
  <c r="I20" i="128"/>
  <c r="I21" i="128"/>
  <c r="I22" i="128"/>
  <c r="I23" i="128"/>
  <c r="I24" i="128"/>
  <c r="I25" i="128"/>
  <c r="I26" i="128"/>
  <c r="I27" i="128"/>
  <c r="I28" i="128"/>
  <c r="I29" i="128"/>
  <c r="I30" i="128"/>
  <c r="I31" i="128"/>
  <c r="I32" i="128"/>
  <c r="I33" i="128"/>
  <c r="I34" i="128"/>
  <c r="I35" i="128"/>
  <c r="I36" i="128"/>
  <c r="I37" i="128"/>
  <c r="I38" i="128"/>
  <c r="I39" i="128"/>
  <c r="I40" i="128"/>
  <c r="I41" i="128"/>
  <c r="I42" i="128"/>
  <c r="I43" i="128"/>
  <c r="I44" i="128"/>
  <c r="I45" i="128"/>
  <c r="I46" i="128"/>
  <c r="I47" i="128"/>
  <c r="I48" i="128"/>
  <c r="I49" i="128"/>
  <c r="I50" i="128"/>
  <c r="I51" i="128"/>
  <c r="I52" i="128"/>
  <c r="I53" i="128"/>
  <c r="I54" i="128"/>
  <c r="I55" i="128"/>
  <c r="I10" i="128"/>
  <c r="I9" i="128"/>
  <c r="D9" i="128"/>
  <c r="E9" i="128" s="1"/>
  <c r="G9" i="128"/>
  <c r="H9" i="128" s="1"/>
  <c r="D10" i="128"/>
  <c r="G10" i="128"/>
  <c r="D11" i="128"/>
  <c r="G11" i="128"/>
  <c r="D12" i="128"/>
  <c r="G12" i="128"/>
  <c r="D13" i="128"/>
  <c r="G13" i="128"/>
  <c r="D14" i="128"/>
  <c r="G14" i="128"/>
  <c r="D15" i="128"/>
  <c r="G15" i="128"/>
  <c r="D16" i="128"/>
  <c r="G16" i="128"/>
  <c r="D17" i="128"/>
  <c r="G17" i="128"/>
  <c r="D18" i="128"/>
  <c r="G18" i="128"/>
  <c r="D19" i="128"/>
  <c r="G19" i="128"/>
  <c r="D20" i="128"/>
  <c r="G20" i="128"/>
  <c r="D21" i="128"/>
  <c r="G21" i="128"/>
  <c r="D22" i="128"/>
  <c r="G22" i="128"/>
  <c r="D23" i="128"/>
  <c r="G23" i="128"/>
  <c r="D24" i="128"/>
  <c r="G24" i="128"/>
  <c r="D25" i="128"/>
  <c r="G25" i="128"/>
  <c r="D26" i="128"/>
  <c r="G26" i="128"/>
  <c r="D27" i="128"/>
  <c r="G27" i="128"/>
  <c r="D28" i="128"/>
  <c r="G28" i="128"/>
  <c r="D29" i="128"/>
  <c r="G29" i="128"/>
  <c r="D30" i="128"/>
  <c r="G30" i="128"/>
  <c r="D31" i="128"/>
  <c r="G31" i="128"/>
  <c r="D32" i="128"/>
  <c r="G32" i="128"/>
  <c r="D33" i="128"/>
  <c r="G33" i="128"/>
  <c r="D34" i="128"/>
  <c r="G34" i="128"/>
  <c r="D35" i="128"/>
  <c r="G35" i="128"/>
  <c r="D36" i="128"/>
  <c r="G36" i="128"/>
  <c r="D37" i="128"/>
  <c r="G37" i="128"/>
  <c r="D38" i="128"/>
  <c r="G38" i="128"/>
  <c r="D39" i="128"/>
  <c r="G39" i="128"/>
  <c r="D40" i="128"/>
  <c r="G40" i="128"/>
  <c r="D41" i="128"/>
  <c r="G41" i="128"/>
  <c r="D42" i="128"/>
  <c r="G42" i="128"/>
  <c r="D43" i="128"/>
  <c r="G43" i="128"/>
  <c r="D44" i="128"/>
  <c r="G44" i="128"/>
  <c r="D45" i="128"/>
  <c r="G45" i="128"/>
  <c r="D46" i="128"/>
  <c r="G46" i="128"/>
  <c r="D47" i="128"/>
  <c r="G47" i="128"/>
  <c r="D48" i="128"/>
  <c r="G48" i="128"/>
  <c r="D49" i="128"/>
  <c r="G49" i="128"/>
  <c r="D50" i="128"/>
  <c r="G50" i="128"/>
  <c r="D51" i="128"/>
  <c r="G51" i="128"/>
  <c r="D52" i="128"/>
  <c r="G52" i="128"/>
  <c r="D53" i="128"/>
  <c r="G53" i="128"/>
  <c r="D54" i="128"/>
  <c r="G54" i="128"/>
  <c r="D55" i="128"/>
  <c r="G55" i="128"/>
  <c r="D56" i="128"/>
  <c r="G56" i="128"/>
  <c r="H10" i="128" l="1"/>
  <c r="H11" i="128" s="1"/>
  <c r="H12" i="128" s="1"/>
  <c r="H13" i="128" s="1"/>
  <c r="H14" i="128" s="1"/>
  <c r="H15" i="128" s="1"/>
  <c r="H16" i="128" s="1"/>
  <c r="H17" i="128" s="1"/>
  <c r="H18" i="128" s="1"/>
  <c r="H19" i="128" s="1"/>
  <c r="H20" i="128" s="1"/>
  <c r="H21" i="128" s="1"/>
  <c r="H22" i="128" s="1"/>
  <c r="H23" i="128" s="1"/>
  <c r="H24" i="128" s="1"/>
  <c r="H25" i="128" s="1"/>
  <c r="H26" i="128" s="1"/>
  <c r="H27" i="128" s="1"/>
  <c r="H28" i="128" s="1"/>
  <c r="H29" i="128" s="1"/>
  <c r="H30" i="128" s="1"/>
  <c r="H31" i="128" s="1"/>
  <c r="H32" i="128" s="1"/>
  <c r="H33" i="128" s="1"/>
  <c r="H34" i="128" s="1"/>
  <c r="H35" i="128" s="1"/>
  <c r="H36" i="128" s="1"/>
  <c r="H37" i="128" s="1"/>
  <c r="H38" i="128" s="1"/>
  <c r="H39" i="128" s="1"/>
  <c r="H40" i="128" s="1"/>
  <c r="H41" i="128" s="1"/>
  <c r="H42" i="128" s="1"/>
  <c r="H43" i="128" s="1"/>
  <c r="H44" i="128" s="1"/>
  <c r="H45" i="128" s="1"/>
  <c r="H46" i="128" s="1"/>
  <c r="H47" i="128" s="1"/>
  <c r="H48" i="128" s="1"/>
  <c r="H49" i="128" s="1"/>
  <c r="H50" i="128" s="1"/>
  <c r="H51" i="128" s="1"/>
  <c r="H52" i="128" s="1"/>
  <c r="H53" i="128" s="1"/>
  <c r="H54" i="128" s="1"/>
  <c r="H55" i="128" s="1"/>
  <c r="E10" i="128"/>
  <c r="E11" i="128" s="1"/>
  <c r="E12" i="128" s="1"/>
  <c r="E13" i="128" s="1"/>
  <c r="E14" i="128" s="1"/>
  <c r="E15" i="128" s="1"/>
  <c r="E16" i="128" s="1"/>
  <c r="E17" i="128" s="1"/>
  <c r="E18" i="128" s="1"/>
  <c r="E19" i="128" s="1"/>
  <c r="E20" i="128" s="1"/>
  <c r="E21" i="128" s="1"/>
  <c r="E22" i="128" s="1"/>
  <c r="E23" i="128" s="1"/>
  <c r="E24" i="128" s="1"/>
  <c r="E25" i="128" s="1"/>
  <c r="E26" i="128" s="1"/>
  <c r="E27" i="128" s="1"/>
  <c r="E28" i="128" s="1"/>
  <c r="E29" i="128" s="1"/>
  <c r="E30" i="128" s="1"/>
  <c r="E31" i="128" s="1"/>
  <c r="E32" i="128" s="1"/>
  <c r="E33" i="128" s="1"/>
  <c r="E34" i="128" s="1"/>
  <c r="E35" i="128" s="1"/>
  <c r="E36" i="128" s="1"/>
  <c r="E37" i="128" s="1"/>
  <c r="E38" i="128" s="1"/>
  <c r="E39" i="128" s="1"/>
  <c r="E40" i="128" s="1"/>
  <c r="E41" i="128" s="1"/>
  <c r="E42" i="128" s="1"/>
  <c r="E43" i="128" s="1"/>
  <c r="E44" i="128" s="1"/>
  <c r="E45" i="128" s="1"/>
  <c r="E46" i="128" s="1"/>
  <c r="E47" i="128" s="1"/>
  <c r="E48" i="128" s="1"/>
  <c r="E49" i="128" s="1"/>
  <c r="E50" i="128" s="1"/>
  <c r="E51" i="128" s="1"/>
  <c r="E52" i="128" s="1"/>
  <c r="E53" i="128" s="1"/>
  <c r="E54" i="128" s="1"/>
  <c r="E55" i="12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<sst xmlns="http://schemas.openxmlformats.org/spreadsheetml/2006/main" count="70" uniqueCount="66">
  <si>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</si>
  <si>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</si>
  <si>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</si>
  <si>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</si>
  <si>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</si>
  <si>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</si>
  <si>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</si>
  <si>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</si>
  <si>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</si>
  <si>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</si>
  <si>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</si>
  <si>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</si>
  <si>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</si>
  <si>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</si>
  <si>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</si>
  <si>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</si>
  <si>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</si>
  <si>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</si>
  <si>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</si>
  <si>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</si>
  <si>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</si>
  <si>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</si>
  <si>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</si>
  <si>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</si>
  <si>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</si>
  <si>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</si>
  <si>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</si>
  <si>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</si>
  <si>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</si>
  <si>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</si>
  <si>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</si>
  <si>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</si>
  <si>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</si>
  <si>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</si>
  <si>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</si>
  <si>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</si>
  <si>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</si>
  <si>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</si>
  <si>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</si>
  <si>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</si>
  <si>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</si>
  <si>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</si>
  <si>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</si>
  <si>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</si>
  <si>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</si>
  <si>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</si>
  <si>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</si>
  <si>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</si>
  <si>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</si>
  <si>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</si>
  <si>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</si>
  <si>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</si>
  <si>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</si>
  <si>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</si>
  <si>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</si>
  <si>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</si>
  <si>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</si>
  <si>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</si>
  <si>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</si>
  <si>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</si>
  <si>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</si>
  <si>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</si>
  <si>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</si>
  <si>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</si>
  <si>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</si>
  <si>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I.58. RETENCIONES E INGRESOS A CUENTA POR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</si>
</sst>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394655</v>
      </c>
      <c r="D9" s="20">
        <f t="shared" ref="D9:D56" si="0">C9/$C$56</f>
        <v>2.7330638923586052E-2</v>
      </c>
      <c r="E9" s="21">
        <f>D9</f>
        <v>2.7330638923586052E-2</v>
      </c>
      <c r="F9" s="29">
        <v>39.313062919999972</v>
      </c>
      <c r="G9" s="20">
        <f t="shared" ref="G9:G56" si="1">F9/$F$56</f>
        <v>6.5486521311883955E-4</v>
      </c>
      <c r="H9" s="20">
        <f>G9</f>
        <v>6.5486521311883955E-4</v>
      </c>
      <c r="I9" s="6">
        <f>F9*10^6/C9</f>
        <v>99.613745980666593</v>
      </c>
      <c r="J9" s="2"/>
    </row>
    <row r="10" spans="2:10" ht="17.100000000000001" customHeight="1">
      <c r="B10" s="38" t="s">
        <v>12</v>
      </c>
      <c r="C10" s="7">
        <v>674066</v>
      </c>
      <c r="D10" s="22">
        <f t="shared" si="0"/>
        <v>4.6680403027114709E-2</v>
      </c>
      <c r="E10" s="23">
        <f>D10+E9</f>
        <v>7.4011041950700768E-2</v>
      </c>
      <c r="F10" s="19">
        <v>78.295149980000161</v>
      </c>
      <c r="G10" s="22">
        <f t="shared" si="1"/>
        <v>1.3042171296131701E-3</v>
      </c>
      <c r="H10" s="22">
        <f t="shared" ref="H10:H55" si="2">G10+H9</f>
        <v>1.9590823427320095E-3</v>
      </c>
      <c r="I10" s="8">
        <f>F10*10^6/C10</f>
        <v>116.15353686434291</v>
      </c>
    </row>
    <row r="11" spans="2:10" ht="17.100000000000001" customHeight="1">
      <c r="B11" s="38" t="s">
        <v>13</v>
      </c>
      <c r="C11" s="7">
        <v>443106</v>
      </c>
      <c r="D11" s="22">
        <f t="shared" si="0"/>
        <v>3.0685966453926902E-2</v>
      </c>
      <c r="E11" s="23">
        <f t="shared" ref="E11:E55" si="3">D11+E10</f>
        <v>0.10469700840462767</v>
      </c>
      <c r="F11" s="19">
        <v>80.083754940000162</v>
      </c>
      <c r="G11" s="22">
        <f t="shared" si="1"/>
        <v>1.3340111746790388E-3</v>
      </c>
      <c r="H11" s="22">
        <f t="shared" si="2"/>
        <v>3.2930935174110484E-3</v>
      </c>
      <c r="I11" s="8">
        <f t="shared" ref="I11:I55" si="4">F11*10^6/C11</f>
        <v>180.73272521699133</v>
      </c>
    </row>
    <row r="12" spans="2:10" ht="17.100000000000001" customHeight="1">
      <c r="B12" s="38" t="s">
        <v>14</v>
      </c>
      <c r="C12" s="7">
        <v>485399</v>
      </c>
      <c r="D12" s="22">
        <f t="shared" si="0"/>
        <v>3.3614840310827801E-2</v>
      </c>
      <c r="E12" s="23">
        <f t="shared" si="3"/>
        <v>0.13831184871545549</v>
      </c>
      <c r="F12" s="19">
        <v>113.7838714800002</v>
      </c>
      <c r="G12" s="22">
        <f t="shared" si="1"/>
        <v>1.8953776101818178E-3</v>
      </c>
      <c r="H12" s="22">
        <f t="shared" si="2"/>
        <v>5.188471127592866E-3</v>
      </c>
      <c r="I12" s="8">
        <f t="shared" si="4"/>
        <v>234.41307353332041</v>
      </c>
    </row>
    <row r="13" spans="2:10" ht="17.100000000000001" customHeight="1">
      <c r="B13" s="38" t="s">
        <v>15</v>
      </c>
      <c r="C13" s="7">
        <v>485908</v>
      </c>
      <c r="D13" s="22">
        <f t="shared" si="0"/>
        <v>3.365008956704426E-2</v>
      </c>
      <c r="E13" s="23">
        <f t="shared" si="3"/>
        <v>0.17196193828249975</v>
      </c>
      <c r="F13" s="19">
        <v>142.62431482000005</v>
      </c>
      <c r="G13" s="22">
        <f t="shared" si="1"/>
        <v>2.3757930668132196E-3</v>
      </c>
      <c r="H13" s="22">
        <f t="shared" si="2"/>
        <v>7.5642641944060861E-3</v>
      </c>
      <c r="I13" s="8">
        <f t="shared" si="4"/>
        <v>293.52123204392609</v>
      </c>
    </row>
    <row r="14" spans="2:10" ht="17.100000000000001" customHeight="1">
      <c r="B14" s="39" t="s">
        <v>16</v>
      </c>
      <c r="C14" s="9">
        <v>323622</v>
      </c>
      <c r="D14" s="24">
        <f t="shared" si="0"/>
        <v>2.2411463252027128E-2</v>
      </c>
      <c r="E14" s="25">
        <f t="shared" si="3"/>
        <v>0.19437340153452687</v>
      </c>
      <c r="F14" s="30">
        <v>116.78111580000007</v>
      </c>
      <c r="G14" s="24">
        <f t="shared" si="1"/>
        <v>1.9453048072659044E-3</v>
      </c>
      <c r="H14" s="24">
        <f t="shared" si="2"/>
        <v>9.5095690016719914E-3</v>
      </c>
      <c r="I14" s="8">
        <f t="shared" si="4"/>
        <v>360.85654189146618</v>
      </c>
    </row>
    <row r="15" spans="2:10" ht="17.100000000000001" customHeight="1">
      <c r="B15" s="38" t="s">
        <v>17</v>
      </c>
      <c r="C15" s="7">
        <v>317875</v>
      </c>
      <c r="D15" s="22">
        <f t="shared" si="0"/>
        <v>2.2013472141072372E-2</v>
      </c>
      <c r="E15" s="23">
        <f t="shared" si="3"/>
        <v>0.21638687367559925</v>
      </c>
      <c r="F15" s="19">
        <v>147.35002743999988</v>
      </c>
      <c r="G15" s="22">
        <f t="shared" si="1"/>
        <v>2.4545125705143721E-3</v>
      </c>
      <c r="H15" s="22">
        <f t="shared" si="2"/>
        <v>1.1964081572186364E-2</v>
      </c>
      <c r="I15" s="12">
        <f t="shared" si="4"/>
        <v>463.54707806527682</v>
      </c>
    </row>
    <row r="16" spans="2:10" ht="17.100000000000001" customHeight="1">
      <c r="B16" s="38" t="s">
        <v>18</v>
      </c>
      <c r="C16" s="7">
        <v>335597</v>
      </c>
      <c r="D16" s="22">
        <f t="shared" si="0"/>
        <v>2.3240755674801303E-2</v>
      </c>
      <c r="E16" s="23">
        <f t="shared" si="3"/>
        <v>0.23962762935040055</v>
      </c>
      <c r="F16" s="19">
        <v>194.25938373999975</v>
      </c>
      <c r="G16" s="22">
        <f t="shared" si="1"/>
        <v>3.2359145608192022E-3</v>
      </c>
      <c r="H16" s="22">
        <f t="shared" si="2"/>
        <v>1.5199996133005565E-2</v>
      </c>
      <c r="I16" s="8">
        <f t="shared" si="4"/>
        <v>578.84719988557629</v>
      </c>
    </row>
    <row r="17" spans="2:9" ht="17.100000000000001" customHeight="1">
      <c r="B17" s="38" t="s">
        <v>19</v>
      </c>
      <c r="C17" s="7">
        <v>344805</v>
      </c>
      <c r="D17" s="22">
        <f t="shared" si="0"/>
        <v>2.3878427877632589E-2</v>
      </c>
      <c r="E17" s="23">
        <f t="shared" si="3"/>
        <v>0.26350605722803316</v>
      </c>
      <c r="F17" s="19">
        <v>251.0802983399997</v>
      </c>
      <c r="G17" s="22">
        <f t="shared" si="1"/>
        <v>4.1824203170574489E-3</v>
      </c>
      <c r="H17" s="22">
        <f t="shared" si="2"/>
        <v>1.9382416450063014E-2</v>
      </c>
      <c r="I17" s="8">
        <f t="shared" si="4"/>
        <v>728.18056101274544</v>
      </c>
    </row>
    <row r="18" spans="2:9" ht="17.100000000000001" customHeight="1">
      <c r="B18" s="38" t="s">
        <v>20</v>
      </c>
      <c r="C18" s="7">
        <v>564213</v>
      </c>
      <c r="D18" s="22">
        <f t="shared" si="0"/>
        <v>3.9072865614253612E-2</v>
      </c>
      <c r="E18" s="23">
        <f t="shared" si="3"/>
        <v>0.30257892284228677</v>
      </c>
      <c r="F18" s="19">
        <v>534.16651522000041</v>
      </c>
      <c r="G18" s="22">
        <f t="shared" si="1"/>
        <v>8.8979856273812222E-3</v>
      </c>
      <c r="H18" s="22">
        <f t="shared" si="2"/>
        <v>2.8280402077444235E-2</v>
      </c>
      <c r="I18" s="8">
        <f t="shared" si="4"/>
        <v>946.74620262206008</v>
      </c>
    </row>
    <row r="19" spans="2:9" ht="17.100000000000001" customHeight="1">
      <c r="B19" s="38" t="s">
        <v>21</v>
      </c>
      <c r="C19" s="7">
        <v>717691</v>
      </c>
      <c r="D19" s="22">
        <f t="shared" si="0"/>
        <v>4.9701520517179305E-2</v>
      </c>
      <c r="E19" s="23">
        <f t="shared" si="3"/>
        <v>0.35228044335946607</v>
      </c>
      <c r="F19" s="19">
        <v>876.74330673999907</v>
      </c>
      <c r="G19" s="22">
        <f t="shared" si="1"/>
        <v>1.4604527090325375E-2</v>
      </c>
      <c r="H19" s="22">
        <f t="shared" si="2"/>
        <v>4.2884929167769606E-2</v>
      </c>
      <c r="I19" s="8">
        <f t="shared" si="4"/>
        <v>1221.6166940089802</v>
      </c>
    </row>
    <row r="20" spans="2:9" ht="17.100000000000001" customHeight="1">
      <c r="B20" s="39" t="s">
        <v>22</v>
      </c>
      <c r="C20" s="9">
        <v>705389</v>
      </c>
      <c r="D20" s="24">
        <f t="shared" si="0"/>
        <v>4.8849582697975298E-2</v>
      </c>
      <c r="E20" s="25">
        <f t="shared" si="3"/>
        <v>0.40113002605744136</v>
      </c>
      <c r="F20" s="30">
        <v>1071.0128539500008</v>
      </c>
      <c r="G20" s="24">
        <f t="shared" si="1"/>
        <v>1.78406109511801E-2</v>
      </c>
      <c r="H20" s="24">
        <f t="shared" si="2"/>
        <v>6.0725540118949706E-2</v>
      </c>
      <c r="I20" s="10">
        <f t="shared" si="4"/>
        <v>1518.3293954824937</v>
      </c>
    </row>
    <row r="21" spans="2:9" ht="17.100000000000001" customHeight="1">
      <c r="B21" s="40" t="s">
        <v>23</v>
      </c>
      <c r="C21" s="11">
        <v>665116</v>
      </c>
      <c r="D21" s="26">
        <f t="shared" si="0"/>
        <v>4.6060597834310629E-2</v>
      </c>
      <c r="E21" s="27">
        <f t="shared" si="3"/>
        <v>0.44719062389175201</v>
      </c>
      <c r="F21" s="31">
        <v>1216.8260093899958</v>
      </c>
      <c r="G21" s="26">
        <f t="shared" si="1"/>
        <v>2.0269522768787795E-2</v>
      </c>
      <c r="H21" s="26">
        <f t="shared" si="2"/>
        <v>8.0995062887737501E-2</v>
      </c>
      <c r="I21" s="8">
        <f t="shared" si="4"/>
        <v>1829.4944181014978</v>
      </c>
    </row>
    <row r="22" spans="2:9" ht="17.100000000000001" customHeight="1">
      <c r="B22" s="38" t="s">
        <v>24</v>
      </c>
      <c r="C22" s="7">
        <v>658332</v>
      </c>
      <c r="D22" s="22">
        <f t="shared" si="0"/>
        <v>4.5590792423362822E-2</v>
      </c>
      <c r="E22" s="23">
        <f t="shared" si="3"/>
        <v>0.49278141631511485</v>
      </c>
      <c r="F22" s="19">
        <v>1423.7136250199994</v>
      </c>
      <c r="G22" s="22">
        <f t="shared" si="1"/>
        <v>2.3715794629540359E-2</v>
      </c>
      <c r="H22" s="22">
        <f t="shared" si="2"/>
        <v>0.10471085751727786</v>
      </c>
      <c r="I22" s="8">
        <f t="shared" si="4"/>
        <v>2162.6073546781859</v>
      </c>
    </row>
    <row r="23" spans="2:9" ht="17.100000000000001" customHeight="1">
      <c r="B23" s="38" t="s">
        <v>25</v>
      </c>
      <c r="C23" s="7">
        <v>661004</v>
      </c>
      <c r="D23" s="22">
        <f t="shared" si="0"/>
        <v>4.5775833705504997E-2</v>
      </c>
      <c r="E23" s="23">
        <f t="shared" si="3"/>
        <v>0.53855725002061983</v>
      </c>
      <c r="F23" s="19">
        <v>1662.8559304200012</v>
      </c>
      <c r="G23" s="22">
        <f t="shared" si="1"/>
        <v>2.7699355440108278E-2</v>
      </c>
      <c r="H23" s="22">
        <f t="shared" si="2"/>
        <v>0.13241021295738614</v>
      </c>
      <c r="I23" s="8">
        <f t="shared" si="4"/>
        <v>2515.6518423791704</v>
      </c>
    </row>
    <row r="24" spans="2:9" ht="17.100000000000001" customHeight="1">
      <c r="B24" s="38" t="s">
        <v>26</v>
      </c>
      <c r="C24" s="7">
        <v>600717</v>
      </c>
      <c r="D24" s="22">
        <f t="shared" si="0"/>
        <v>4.160083977717207E-2</v>
      </c>
      <c r="E24" s="23">
        <f t="shared" si="3"/>
        <v>0.58015808979779193</v>
      </c>
      <c r="F24" s="19">
        <v>1718.2570143200023</v>
      </c>
      <c r="G24" s="22">
        <f t="shared" si="1"/>
        <v>2.8622210082317596E-2</v>
      </c>
      <c r="H24" s="22">
        <f t="shared" si="2"/>
        <v>0.16103242303970375</v>
      </c>
      <c r="I24" s="8">
        <f t="shared" si="4"/>
        <v>2860.3435799552908</v>
      </c>
    </row>
    <row r="25" spans="2:9" ht="17.100000000000001" customHeight="1">
      <c r="B25" s="38" t="s">
        <v>27</v>
      </c>
      <c r="C25" s="7">
        <v>533252</v>
      </c>
      <c r="D25" s="22">
        <f t="shared" si="0"/>
        <v>3.6928755159012581E-2</v>
      </c>
      <c r="E25" s="23">
        <f t="shared" si="3"/>
        <v>0.61708684495680455</v>
      </c>
      <c r="F25" s="19">
        <v>1729.4757388600003</v>
      </c>
      <c r="G25" s="22">
        <f t="shared" si="1"/>
        <v>2.8809088231490497E-2</v>
      </c>
      <c r="H25" s="22">
        <f t="shared" si="2"/>
        <v>0.18984151127119425</v>
      </c>
      <c r="I25" s="8">
        <f t="shared" si="4"/>
        <v>3243.2616077576836</v>
      </c>
    </row>
    <row r="26" spans="2:9" ht="17.100000000000001" customHeight="1">
      <c r="B26" s="39" t="s">
        <v>28</v>
      </c>
      <c r="C26" s="9">
        <v>490489</v>
      </c>
      <c r="D26" s="24">
        <f t="shared" si="0"/>
        <v>3.3967332872992362E-2</v>
      </c>
      <c r="E26" s="25">
        <f t="shared" si="3"/>
        <v>0.65105417782979691</v>
      </c>
      <c r="F26" s="32">
        <v>1793.5153076499994</v>
      </c>
      <c r="G26" s="24">
        <f t="shared" si="1"/>
        <v>2.9875840164532232E-2</v>
      </c>
      <c r="H26" s="24">
        <f t="shared" si="2"/>
        <v>0.21971735143572649</v>
      </c>
      <c r="I26" s="8">
        <f t="shared" si="4"/>
        <v>3656.586197957547</v>
      </c>
    </row>
    <row r="27" spans="2:9" ht="17.100000000000001" customHeight="1">
      <c r="B27" s="40" t="s">
        <v>29</v>
      </c>
      <c r="C27" s="11">
        <v>457725</v>
      </c>
      <c r="D27" s="26">
        <f t="shared" si="0"/>
        <v>3.1698361103491467E-2</v>
      </c>
      <c r="E27" s="27">
        <f t="shared" si="3"/>
        <v>0.68275253893328836</v>
      </c>
      <c r="F27" s="33">
        <v>1865.220510380002</v>
      </c>
      <c r="G27" s="26">
        <f t="shared" si="1"/>
        <v>3.1070283929015001E-2</v>
      </c>
      <c r="H27" s="26">
        <f t="shared" si="2"/>
        <v>0.25078763536474147</v>
      </c>
      <c r="I27" s="12">
        <f t="shared" si="4"/>
        <v>4074.9806333060287</v>
      </c>
    </row>
    <row r="28" spans="2:9" ht="17.100000000000001" customHeight="1">
      <c r="B28" s="38" t="s">
        <v>30</v>
      </c>
      <c r="C28" s="7">
        <v>421868</v>
      </c>
      <c r="D28" s="22">
        <f t="shared" si="0"/>
        <v>2.9215192969594711E-2</v>
      </c>
      <c r="E28" s="23">
        <f t="shared" si="3"/>
        <v>0.71196773190288309</v>
      </c>
      <c r="F28" s="34">
        <v>1897.4179447700021</v>
      </c>
      <c r="G28" s="22">
        <f t="shared" si="1"/>
        <v>3.1606619135879803E-2</v>
      </c>
      <c r="H28" s="22">
        <f t="shared" si="2"/>
        <v>0.28239425450062128</v>
      </c>
      <c r="I28" s="8">
        <f t="shared" si="4"/>
        <v>4497.6579042970834</v>
      </c>
    </row>
    <row r="29" spans="2:9" ht="17.100000000000001" customHeight="1">
      <c r="B29" s="38" t="s">
        <v>31</v>
      </c>
      <c r="C29" s="7">
        <v>389918</v>
      </c>
      <c r="D29" s="22">
        <f t="shared" si="0"/>
        <v>2.7002592309249413E-2</v>
      </c>
      <c r="E29" s="23">
        <f t="shared" si="3"/>
        <v>0.73897032421213249</v>
      </c>
      <c r="F29" s="34">
        <v>1918.6364154899964</v>
      </c>
      <c r="G29" s="22">
        <f t="shared" si="1"/>
        <v>3.1960070058245763E-2</v>
      </c>
      <c r="H29" s="22">
        <f t="shared" si="2"/>
        <v>0.31435432455886703</v>
      </c>
      <c r="I29" s="8">
        <f t="shared" si="4"/>
        <v>4920.6151434147605</v>
      </c>
    </row>
    <row r="30" spans="2:9" ht="17.100000000000001" customHeight="1">
      <c r="B30" s="38" t="s">
        <v>32</v>
      </c>
      <c r="C30" s="7">
        <v>727657</v>
      </c>
      <c r="D30" s="22">
        <f t="shared" si="0"/>
        <v>5.03916857184626E-2</v>
      </c>
      <c r="E30" s="23">
        <f t="shared" si="3"/>
        <v>0.78936200993059513</v>
      </c>
      <c r="F30" s="34">
        <v>4023.1947291899796</v>
      </c>
      <c r="G30" s="22">
        <f t="shared" si="1"/>
        <v>6.7017171343554782E-2</v>
      </c>
      <c r="H30" s="22">
        <f t="shared" si="2"/>
        <v>0.38137149590242181</v>
      </c>
      <c r="I30" s="8">
        <f t="shared" si="4"/>
        <v>5528.9713823820557</v>
      </c>
    </row>
    <row r="31" spans="2:9" ht="17.100000000000001" customHeight="1">
      <c r="B31" s="38" t="s">
        <v>33</v>
      </c>
      <c r="C31" s="7">
        <v>696911</v>
      </c>
      <c r="D31" s="22">
        <f t="shared" si="0"/>
        <v>4.8262464438244237E-2</v>
      </c>
      <c r="E31" s="23">
        <f t="shared" si="3"/>
        <v>0.83762447436883936</v>
      </c>
      <c r="F31" s="34">
        <v>4417.6734263299313</v>
      </c>
      <c r="G31" s="22">
        <f t="shared" si="1"/>
        <v>7.3588279186235089E-2</v>
      </c>
      <c r="H31" s="22">
        <f t="shared" si="2"/>
        <v>0.45495977508865693</v>
      </c>
      <c r="I31" s="8">
        <f t="shared" si="4"/>
        <v>6338.934851551965</v>
      </c>
    </row>
    <row r="32" spans="2:9" ht="17.100000000000001" customHeight="1">
      <c r="B32" s="39" t="s">
        <v>34</v>
      </c>
      <c r="C32" s="9">
        <v>475424</v>
      </c>
      <c r="D32" s="24">
        <f t="shared" si="0"/>
        <v>3.2924051841752865E-2</v>
      </c>
      <c r="E32" s="25">
        <f t="shared" si="3"/>
        <v>0.8705485262105922</v>
      </c>
      <c r="F32" s="32">
        <v>3345.5511862599892</v>
      </c>
      <c r="G32" s="24">
        <f t="shared" si="1"/>
        <v>5.5729188413746113E-2</v>
      </c>
      <c r="H32" s="24">
        <f t="shared" si="2"/>
        <v>0.510688963502403</v>
      </c>
      <c r="I32" s="10">
        <f t="shared" si="4"/>
        <v>7036.9842209480157</v>
      </c>
    </row>
    <row r="33" spans="2:9" ht="17.100000000000001" customHeight="1">
      <c r="B33" s="40" t="s">
        <v>35</v>
      </c>
      <c r="C33" s="11">
        <v>332945</v>
      </c>
      <c r="D33" s="26">
        <f t="shared" si="0"/>
        <v>2.3057099432196117E-2</v>
      </c>
      <c r="E33" s="27">
        <f t="shared" si="3"/>
        <v>0.89360562564278834</v>
      </c>
      <c r="F33" s="33">
        <v>2613.7868376300048</v>
      </c>
      <c r="G33" s="26">
        <f t="shared" si="1"/>
        <v>4.3539677332060496E-2</v>
      </c>
      <c r="H33" s="26">
        <f t="shared" si="2"/>
        <v>0.55422864083446355</v>
      </c>
      <c r="I33" s="8">
        <f t="shared" si="4"/>
        <v>7850.5063527910161</v>
      </c>
    </row>
    <row r="34" spans="2:9" ht="17.100000000000001" customHeight="1">
      <c r="B34" s="38" t="s">
        <v>36</v>
      </c>
      <c r="C34" s="7">
        <v>237952</v>
      </c>
      <c r="D34" s="22">
        <f t="shared" si="0"/>
        <v>1.6478646395320339E-2</v>
      </c>
      <c r="E34" s="23">
        <f t="shared" si="3"/>
        <v>0.91008427203810871</v>
      </c>
      <c r="F34" s="34">
        <v>2054.6626268300029</v>
      </c>
      <c r="G34" s="22">
        <f t="shared" si="1"/>
        <v>3.422595389589516E-2</v>
      </c>
      <c r="H34" s="22">
        <f t="shared" si="2"/>
        <v>0.58845459473035866</v>
      </c>
      <c r="I34" s="8">
        <f t="shared" si="4"/>
        <v>8634.7777149593312</v>
      </c>
    </row>
    <row r="35" spans="2:9" ht="17.100000000000001" customHeight="1">
      <c r="B35" s="38" t="s">
        <v>37</v>
      </c>
      <c r="C35" s="7">
        <v>184123</v>
      </c>
      <c r="D35" s="22">
        <f t="shared" si="0"/>
        <v>1.2750881733482244E-2</v>
      </c>
      <c r="E35" s="23">
        <f t="shared" si="3"/>
        <v>0.92283515377159098</v>
      </c>
      <c r="F35" s="34">
        <v>1748.0730084499983</v>
      </c>
      <c r="G35" s="22">
        <f t="shared" si="1"/>
        <v>2.9118875971465515E-2</v>
      </c>
      <c r="H35" s="22">
        <f t="shared" si="2"/>
        <v>0.61757347070182422</v>
      </c>
      <c r="I35" s="8">
        <f t="shared" si="4"/>
        <v>9494.0502188754162</v>
      </c>
    </row>
    <row r="36" spans="2:9" ht="17.100000000000001" customHeight="1">
      <c r="B36" s="38" t="s">
        <v>38</v>
      </c>
      <c r="C36" s="7">
        <v>148989</v>
      </c>
      <c r="D36" s="22">
        <f t="shared" si="0"/>
        <v>1.031778277884776E-2</v>
      </c>
      <c r="E36" s="23">
        <f t="shared" si="3"/>
        <v>0.93315293655043874</v>
      </c>
      <c r="F36" s="34">
        <v>1551.200723740001</v>
      </c>
      <c r="G36" s="22">
        <f t="shared" si="1"/>
        <v>2.5839436489831624E-2</v>
      </c>
      <c r="H36" s="22">
        <f t="shared" si="2"/>
        <v>0.64341290719165589</v>
      </c>
      <c r="I36" s="8">
        <f t="shared" si="4"/>
        <v>10411.511747444449</v>
      </c>
    </row>
    <row r="37" spans="2:9" ht="17.100000000000001" customHeight="1">
      <c r="B37" s="38" t="s">
        <v>39</v>
      </c>
      <c r="C37" s="7">
        <v>124809</v>
      </c>
      <c r="D37" s="22">
        <f t="shared" si="0"/>
        <v>8.6432699786239929E-3</v>
      </c>
      <c r="E37" s="23">
        <f t="shared" si="3"/>
        <v>0.94179620652906271</v>
      </c>
      <c r="F37" s="34">
        <v>1415.6496858999974</v>
      </c>
      <c r="G37" s="22">
        <f t="shared" si="1"/>
        <v>2.3581467949852653E-2</v>
      </c>
      <c r="H37" s="22">
        <f t="shared" si="2"/>
        <v>0.6669943751415085</v>
      </c>
      <c r="I37" s="8">
        <f t="shared" si="4"/>
        <v>11342.52887131535</v>
      </c>
    </row>
    <row r="38" spans="2:9" ht="17.100000000000001" customHeight="1">
      <c r="B38" s="39" t="s">
        <v>40</v>
      </c>
      <c r="C38" s="9">
        <v>105823</v>
      </c>
      <c r="D38" s="24">
        <f t="shared" si="0"/>
        <v>7.3284519461571419E-3</v>
      </c>
      <c r="E38" s="25">
        <f t="shared" si="3"/>
        <v>0.94912465847521987</v>
      </c>
      <c r="F38" s="32">
        <v>1297.0304025900018</v>
      </c>
      <c r="G38" s="24">
        <f t="shared" si="1"/>
        <v>2.160554349942562E-2</v>
      </c>
      <c r="H38" s="24">
        <f t="shared" si="2"/>
        <v>0.68859991864093417</v>
      </c>
      <c r="I38" s="8">
        <f t="shared" si="4"/>
        <v>12256.602086408453</v>
      </c>
    </row>
    <row r="39" spans="2:9" ht="17.100000000000001" customHeight="1">
      <c r="B39" s="40" t="s">
        <v>41</v>
      </c>
      <c r="C39" s="11">
        <v>88150</v>
      </c>
      <c r="D39" s="26">
        <f t="shared" si="0"/>
        <v>6.1045617592938401E-3</v>
      </c>
      <c r="E39" s="27">
        <f t="shared" si="3"/>
        <v>0.95522922023451373</v>
      </c>
      <c r="F39" s="33">
        <v>1158.3765059599996</v>
      </c>
      <c r="G39" s="26">
        <f t="shared" si="1"/>
        <v>1.9295888468192454E-2</v>
      </c>
      <c r="H39" s="26">
        <f t="shared" si="2"/>
        <v>0.70789580710912658</v>
      </c>
      <c r="I39" s="12">
        <f t="shared" si="4"/>
        <v>13140.970005218373</v>
      </c>
    </row>
    <row r="40" spans="2:9" ht="17.100000000000001" customHeight="1">
      <c r="B40" s="38" t="s">
        <v>42</v>
      </c>
      <c r="C40" s="7">
        <v>136432</v>
      </c>
      <c r="D40" s="22">
        <f t="shared" si="0"/>
        <v>9.4481857055471047E-3</v>
      </c>
      <c r="E40" s="23">
        <f t="shared" si="3"/>
        <v>0.96467740594006079</v>
      </c>
      <c r="F40" s="34">
        <v>1972.0919141500012</v>
      </c>
      <c r="G40" s="22">
        <f t="shared" si="1"/>
        <v>3.2850515724959485E-2</v>
      </c>
      <c r="H40" s="22">
        <f t="shared" si="2"/>
        <v>0.74074632283408604</v>
      </c>
      <c r="I40" s="8">
        <f t="shared" si="4"/>
        <v>14454.760717060522</v>
      </c>
    </row>
    <row r="41" spans="2:9" ht="17.100000000000001" customHeight="1">
      <c r="B41" s="38" t="s">
        <v>43</v>
      </c>
      <c r="C41" s="7">
        <v>101575</v>
      </c>
      <c r="D41" s="22">
        <f t="shared" si="0"/>
        <v>7.0342695484999643E-3</v>
      </c>
      <c r="E41" s="23">
        <f t="shared" si="3"/>
        <v>0.97171167548856074</v>
      </c>
      <c r="F41" s="34">
        <v>1671.3665217599987</v>
      </c>
      <c r="G41" s="22">
        <f t="shared" si="1"/>
        <v>2.7841122318536859E-2</v>
      </c>
      <c r="H41" s="22">
        <f t="shared" si="2"/>
        <v>0.76858744515262289</v>
      </c>
      <c r="I41" s="8">
        <f t="shared" si="4"/>
        <v>16454.506736500112</v>
      </c>
    </row>
    <row r="42" spans="2:9" ht="17.100000000000001" customHeight="1">
      <c r="B42" s="38" t="s">
        <v>44</v>
      </c>
      <c r="C42" s="7">
        <v>77081</v>
      </c>
      <c r="D42" s="22">
        <f t="shared" si="0"/>
        <v>5.3380116275454168E-3</v>
      </c>
      <c r="E42" s="23">
        <f t="shared" si="3"/>
        <v>0.97704968711610618</v>
      </c>
      <c r="F42" s="34">
        <v>1421.2020651099992</v>
      </c>
      <c r="G42" s="22">
        <f t="shared" si="1"/>
        <v>2.3673957817713462E-2</v>
      </c>
      <c r="H42" s="22">
        <f t="shared" si="2"/>
        <v>0.79226140297033631</v>
      </c>
      <c r="I42" s="8">
        <f t="shared" si="4"/>
        <v>18437.774096210469</v>
      </c>
    </row>
    <row r="43" spans="2:9" ht="17.100000000000001" customHeight="1">
      <c r="B43" s="38" t="s">
        <v>45</v>
      </c>
      <c r="C43" s="7">
        <v>57251</v>
      </c>
      <c r="D43" s="22">
        <f t="shared" si="0"/>
        <v>3.9647449266174894E-3</v>
      </c>
      <c r="E43" s="23">
        <f t="shared" si="3"/>
        <v>0.98101443204272365</v>
      </c>
      <c r="F43" s="34">
        <v>1160.1457488200008</v>
      </c>
      <c r="G43" s="22">
        <f t="shared" si="1"/>
        <v>1.9325359985202753E-2</v>
      </c>
      <c r="H43" s="22">
        <f t="shared" si="2"/>
        <v>0.81158676295553911</v>
      </c>
      <c r="I43" s="8">
        <f t="shared" si="4"/>
        <v>20264.200604705609</v>
      </c>
    </row>
    <row r="44" spans="2:9" ht="17.100000000000001" customHeight="1">
      <c r="B44" s="39" t="s">
        <v>46</v>
      </c>
      <c r="C44" s="9">
        <v>44253</v>
      </c>
      <c r="D44" s="24">
        <f t="shared" si="0"/>
        <v>3.0646077315261522E-3</v>
      </c>
      <c r="E44" s="25">
        <f t="shared" si="3"/>
        <v>0.98407903977424982</v>
      </c>
      <c r="F44" s="32">
        <v>975.62654557999997</v>
      </c>
      <c r="G44" s="24">
        <f t="shared" si="1"/>
        <v>1.6251694430316457E-2</v>
      </c>
      <c r="H44" s="24">
        <f t="shared" si="2"/>
        <v>0.8278384573858556</v>
      </c>
      <c r="I44" s="10">
        <f t="shared" si="4"/>
        <v>22046.562845004857</v>
      </c>
    </row>
    <row r="45" spans="2:9" ht="17.100000000000001" customHeight="1">
      <c r="B45" s="40" t="s">
        <v>47</v>
      </c>
      <c r="C45" s="11">
        <v>34350</v>
      </c>
      <c r="D45" s="26">
        <f t="shared" si="0"/>
        <v>2.3788054047843834E-3</v>
      </c>
      <c r="E45" s="27">
        <f t="shared" si="3"/>
        <v>0.98645784517903423</v>
      </c>
      <c r="F45" s="33">
        <v>812.61075981000022</v>
      </c>
      <c r="G45" s="26">
        <f t="shared" si="1"/>
        <v>1.3536226355309339E-2</v>
      </c>
      <c r="H45" s="26">
        <f t="shared" si="2"/>
        <v>0.84137468374116497</v>
      </c>
      <c r="I45" s="8">
        <f t="shared" si="4"/>
        <v>23656.790678602625</v>
      </c>
    </row>
    <row r="46" spans="2:9" ht="17.100000000000001" customHeight="1">
      <c r="B46" s="38" t="s">
        <v>48</v>
      </c>
      <c r="C46" s="7">
        <v>78895</v>
      </c>
      <c r="D46" s="22">
        <f t="shared" si="0"/>
        <v>5.4636347135506242E-3</v>
      </c>
      <c r="E46" s="23">
        <f t="shared" si="3"/>
        <v>0.99192147989258483</v>
      </c>
      <c r="F46" s="34">
        <v>2144.97374997</v>
      </c>
      <c r="G46" s="22">
        <f t="shared" si="1"/>
        <v>3.5730329503118288E-2</v>
      </c>
      <c r="H46" s="22">
        <f t="shared" si="2"/>
        <v>0.87710501324428325</v>
      </c>
      <c r="I46" s="8">
        <f t="shared" si="4"/>
        <v>27187.70200861905</v>
      </c>
    </row>
    <row r="47" spans="2:9" ht="17.100000000000001" customHeight="1">
      <c r="B47" s="38" t="s">
        <v>49</v>
      </c>
      <c r="C47" s="7">
        <v>36988</v>
      </c>
      <c r="D47" s="22">
        <f t="shared" si="0"/>
        <v>2.5614921197136763E-3</v>
      </c>
      <c r="E47" s="23">
        <f t="shared" si="3"/>
        <v>0.99448297201229852</v>
      </c>
      <c r="F47" s="34">
        <v>1246.388231629998</v>
      </c>
      <c r="G47" s="22">
        <f t="shared" si="1"/>
        <v>2.0761961401892029E-2</v>
      </c>
      <c r="H47" s="22">
        <f t="shared" si="2"/>
        <v>0.89786697464617526</v>
      </c>
      <c r="I47" s="8">
        <f t="shared" si="4"/>
        <v>33697.097210716936</v>
      </c>
    </row>
    <row r="48" spans="2:9" ht="17.100000000000001" customHeight="1">
      <c r="B48" s="38" t="s">
        <v>50</v>
      </c>
      <c r="C48" s="7">
        <v>21256</v>
      </c>
      <c r="D48" s="22">
        <f t="shared" si="0"/>
        <v>1.4720200199154834E-3</v>
      </c>
      <c r="E48" s="23">
        <f t="shared" si="3"/>
        <v>0.99595499203221405</v>
      </c>
      <c r="F48" s="34">
        <v>856.30949680999959</v>
      </c>
      <c r="G48" s="22">
        <f t="shared" si="1"/>
        <v>1.4264146812099041E-2</v>
      </c>
      <c r="H48" s="22">
        <f t="shared" si="2"/>
        <v>0.91213112145827435</v>
      </c>
      <c r="I48" s="8">
        <f t="shared" si="4"/>
        <v>40285.54275545726</v>
      </c>
    </row>
    <row r="49" spans="2:9" ht="17.100000000000001" customHeight="1">
      <c r="B49" s="38" t="s">
        <v>51</v>
      </c>
      <c r="C49" s="7">
        <v>13489</v>
      </c>
      <c r="D49" s="22">
        <f t="shared" si="0"/>
        <v>9.3413991572449933E-4</v>
      </c>
      <c r="E49" s="23">
        <f t="shared" si="3"/>
        <v>0.9968891319479386</v>
      </c>
      <c r="F49" s="34">
        <v>633.48432340999966</v>
      </c>
      <c r="G49" s="22">
        <f t="shared" si="1"/>
        <v>1.0552391893288115E-2</v>
      </c>
      <c r="H49" s="22">
        <f t="shared" si="2"/>
        <v>0.92268351335156251</v>
      </c>
      <c r="I49" s="8">
        <f t="shared" si="4"/>
        <v>46963.030870338764</v>
      </c>
    </row>
    <row r="50" spans="2:9" ht="17.100000000000001" customHeight="1">
      <c r="B50" s="39" t="s">
        <v>52</v>
      </c>
      <c r="C50" s="9">
        <v>9312</v>
      </c>
      <c r="D50" s="24">
        <f t="shared" si="0"/>
        <v>6.4487440842364422E-4</v>
      </c>
      <c r="E50" s="25">
        <f t="shared" si="3"/>
        <v>0.99753400635636225</v>
      </c>
      <c r="F50" s="32">
        <v>493.68089168000006</v>
      </c>
      <c r="G50" s="24">
        <f t="shared" si="1"/>
        <v>8.223588251075966E-3</v>
      </c>
      <c r="H50" s="24">
        <f t="shared" si="2"/>
        <v>0.93090710160263845</v>
      </c>
      <c r="I50" s="8">
        <f t="shared" si="4"/>
        <v>53015.559673539523</v>
      </c>
    </row>
    <row r="51" spans="2:9" ht="17.100000000000001" customHeight="1">
      <c r="B51" s="38" t="s">
        <v>53</v>
      </c>
      <c r="C51" s="7">
        <v>6416</v>
      </c>
      <c r="D51" s="22">
        <f t="shared" si="0"/>
        <v>4.4432068346715006E-4</v>
      </c>
      <c r="E51" s="23">
        <f t="shared" si="3"/>
        <v>0.99797832703982936</v>
      </c>
      <c r="F51" s="34">
        <v>378.88802113000042</v>
      </c>
      <c r="G51" s="22">
        <f t="shared" si="1"/>
        <v>6.3114030369596369E-3</v>
      </c>
      <c r="H51" s="22">
        <f t="shared" si="2"/>
        <v>0.9372185046395981</v>
      </c>
      <c r="I51" s="12">
        <f t="shared" si="4"/>
        <v>59053.619253428995</v>
      </c>
    </row>
    <row r="52" spans="2:9" ht="17.100000000000001" customHeight="1">
      <c r="B52" s="38" t="s">
        <v>54</v>
      </c>
      <c r="C52" s="7">
        <v>14713</v>
      </c>
      <c r="D52" s="22">
        <f t="shared" si="0"/>
        <v>1.0189043353884318E-3</v>
      </c>
      <c r="E52" s="23">
        <f t="shared" si="3"/>
        <v>0.99899723137521779</v>
      </c>
      <c r="F52" s="34">
        <v>1047.5521279399995</v>
      </c>
      <c r="G52" s="22">
        <f t="shared" si="1"/>
        <v>1.7449809212589384E-2</v>
      </c>
      <c r="H52" s="22">
        <f t="shared" si="2"/>
        <v>0.95466831385218753</v>
      </c>
      <c r="I52" s="8">
        <f t="shared" si="4"/>
        <v>71199.084343097915</v>
      </c>
    </row>
    <row r="53" spans="2:9" ht="17.100000000000001" customHeight="1">
      <c r="B53" s="38" t="s">
        <v>55</v>
      </c>
      <c r="C53" s="7">
        <v>5318</v>
      </c>
      <c r="D53" s="22">
        <f t="shared" si="0"/>
        <v>3.6828201288626936E-4</v>
      </c>
      <c r="E53" s="23">
        <f t="shared" si="3"/>
        <v>0.99936551338810409</v>
      </c>
      <c r="F53" s="34">
        <v>490.38121746999985</v>
      </c>
      <c r="G53" s="22">
        <f t="shared" si="1"/>
        <v>8.1686232675753992E-3</v>
      </c>
      <c r="H53" s="22">
        <f t="shared" si="2"/>
        <v>0.96283693711976293</v>
      </c>
      <c r="I53" s="8">
        <f t="shared" si="4"/>
        <v>92211.586587062775</v>
      </c>
    </row>
    <row r="54" spans="2:9" ht="17.100000000000001" customHeight="1">
      <c r="B54" s="38" t="s">
        <v>56</v>
      </c>
      <c r="C54" s="7">
        <v>2624</v>
      </c>
      <c r="D54" s="22">
        <f t="shared" si="0"/>
        <v>1.8171718725339803E-4</v>
      </c>
      <c r="E54" s="23">
        <f t="shared" si="3"/>
        <v>0.99954723057535744</v>
      </c>
      <c r="F54" s="34">
        <v>284.55071586000003</v>
      </c>
      <c r="G54" s="22">
        <f t="shared" si="1"/>
        <v>4.7399604951660528E-3</v>
      </c>
      <c r="H54" s="22">
        <f t="shared" si="2"/>
        <v>0.96757689761492893</v>
      </c>
      <c r="I54" s="8">
        <f t="shared" si="4"/>
        <v>108441.58378810977</v>
      </c>
    </row>
    <row r="55" spans="2:9" ht="17.100000000000001" customHeight="1" thickBot="1">
      <c r="B55" s="41" t="s">
        <v>57</v>
      </c>
      <c r="C55" s="13">
        <v>6538</v>
      </c>
      <c r="D55" s="28">
        <f t="shared" si="0"/>
        <v>4.5276942464280351E-4</v>
      </c>
      <c r="E55" s="23">
        <f t="shared" si="3"/>
        <v>1.0000000000000002</v>
      </c>
      <c r="F55" s="35">
        <v>1946.433309619998</v>
      </c>
      <c r="G55" s="28">
        <f t="shared" si="1"/>
        <v>3.2423102385071276E-2</v>
      </c>
      <c r="H55" s="22">
        <f t="shared" si="2"/>
        <v>1.0000000000000002</v>
      </c>
      <c r="I55" s="8">
        <f t="shared" si="4"/>
        <v>297710.81517589447</v>
      </c>
    </row>
    <row r="56" spans="2:9" ht="17.100000000000001" customHeight="1" thickTop="1" thickBot="1">
      <c r="B56" s="14" t="s">
        <v>8</v>
      </c>
      <c r="C56" s="15">
        <v>14440021</v>
      </c>
      <c r="D56" s="16">
        <f t="shared" si="0"/>
        <v>1</v>
      </c>
      <c r="E56" s="17"/>
      <c r="F56" s="36">
        <v>60032.296925299896</v>
      </c>
      <c r="G56" s="16">
        <f t="shared" si="1"/>
        <v>1</v>
      </c>
      <c r="H56" s="17"/>
      <c r="I56" s="18">
        <f>F56*10^6/C56</f>
        <v>4157.3552369002718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G22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2019-09-19T16:39:25Z</dcterms:modified>
</cp:coreProperties>
</file>