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135" yWindow="-240" windowWidth="18450" windowHeight="6345" tabRatio="921" autoFilterDateGrouping="0"/>
  </bookViews>
  <sheets>
    <sheet name="I.59" sheetId="129" r:id="rId1"/>
  </sheets>
  <definedNames>
    <definedName name="_xlnm.Print_Area" localSheetId="0">I.59!$A$2:$I$56</definedName>
  </definedNames>
  <calcPr calcId="162913"/>
</workbook>
</file>

<file path=xl/calcChain.xml><?xml version="1.0" encoding="utf-8"?>
<calcChain xmlns="http://schemas.openxmlformats.org/spreadsheetml/2006/main">
  <c r="I56" i="129" l="1"/>
  <c r="I11" i="129"/>
  <c r="I12" i="129"/>
  <c r="I13" i="129"/>
  <c r="I14" i="129"/>
  <c r="I15" i="129"/>
  <c r="I16" i="129"/>
  <c r="I17" i="129"/>
  <c r="I18" i="129"/>
  <c r="I19" i="129"/>
  <c r="I20" i="129"/>
  <c r="I21" i="129"/>
  <c r="I22" i="129"/>
  <c r="I23" i="129"/>
  <c r="I24" i="129"/>
  <c r="I25" i="129"/>
  <c r="I26" i="129"/>
  <c r="I27" i="129"/>
  <c r="I28" i="129"/>
  <c r="I29" i="129"/>
  <c r="I30" i="129"/>
  <c r="I31" i="129"/>
  <c r="I32" i="129"/>
  <c r="I33" i="129"/>
  <c r="I34" i="129"/>
  <c r="I35" i="129"/>
  <c r="I36" i="129"/>
  <c r="I37" i="129"/>
  <c r="I38" i="129"/>
  <c r="I39" i="129"/>
  <c r="I40" i="129"/>
  <c r="I41" i="129"/>
  <c r="I42" i="129"/>
  <c r="I43" i="129"/>
  <c r="I44" i="129"/>
  <c r="I45" i="129"/>
  <c r="I46" i="129"/>
  <c r="I47" i="129"/>
  <c r="I48" i="129"/>
  <c r="I49" i="129"/>
  <c r="I50" i="129"/>
  <c r="I51" i="129"/>
  <c r="I52" i="129"/>
  <c r="I53" i="129"/>
  <c r="I54" i="129"/>
  <c r="I55" i="129"/>
  <c r="I10" i="129"/>
  <c r="I9" i="129"/>
  <c r="D9" i="129"/>
  <c r="E9" i="129" s="1"/>
  <c r="G9" i="129"/>
  <c r="H9" i="129" s="1"/>
  <c r="D10" i="129"/>
  <c r="G10" i="129"/>
  <c r="D11" i="129"/>
  <c r="G11" i="129"/>
  <c r="D12" i="129"/>
  <c r="G12" i="129"/>
  <c r="D13" i="129"/>
  <c r="G13" i="129"/>
  <c r="D14" i="129"/>
  <c r="G14" i="129"/>
  <c r="D15" i="129"/>
  <c r="G15" i="129"/>
  <c r="D16" i="129"/>
  <c r="G16" i="129"/>
  <c r="D17" i="129"/>
  <c r="G17" i="129"/>
  <c r="D18" i="129"/>
  <c r="G18" i="129"/>
  <c r="D19" i="129"/>
  <c r="G19" i="129"/>
  <c r="D20" i="129"/>
  <c r="G20" i="129"/>
  <c r="D21" i="129"/>
  <c r="G21" i="129"/>
  <c r="D22" i="129"/>
  <c r="G22" i="129"/>
  <c r="D23" i="129"/>
  <c r="G23" i="129"/>
  <c r="D24" i="129"/>
  <c r="G24" i="129"/>
  <c r="D25" i="129"/>
  <c r="G25" i="129"/>
  <c r="D26" i="129"/>
  <c r="G26" i="129"/>
  <c r="D27" i="129"/>
  <c r="G27" i="129"/>
  <c r="D28" i="129"/>
  <c r="G28" i="129"/>
  <c r="D29" i="129"/>
  <c r="G29" i="129"/>
  <c r="D30" i="129"/>
  <c r="G30" i="129"/>
  <c r="D31" i="129"/>
  <c r="G31" i="129"/>
  <c r="D32" i="129"/>
  <c r="G32" i="129"/>
  <c r="D33" i="129"/>
  <c r="G33" i="129"/>
  <c r="D34" i="129"/>
  <c r="G34" i="129"/>
  <c r="D35" i="129"/>
  <c r="G35" i="129"/>
  <c r="D36" i="129"/>
  <c r="G36" i="129"/>
  <c r="D37" i="129"/>
  <c r="G37" i="129"/>
  <c r="D38" i="129"/>
  <c r="G38" i="129"/>
  <c r="D39" i="129"/>
  <c r="G39" i="129"/>
  <c r="D40" i="129"/>
  <c r="G40" i="129"/>
  <c r="D41" i="129"/>
  <c r="G41" i="129"/>
  <c r="D42" i="129"/>
  <c r="G42" i="129"/>
  <c r="D43" i="129"/>
  <c r="G43" i="129"/>
  <c r="D44" i="129"/>
  <c r="G44" i="129"/>
  <c r="D45" i="129"/>
  <c r="G45" i="129"/>
  <c r="D46" i="129"/>
  <c r="G46" i="129"/>
  <c r="D47" i="129"/>
  <c r="G47" i="129"/>
  <c r="D48" i="129"/>
  <c r="G48" i="129"/>
  <c r="D49" i="129"/>
  <c r="G49" i="129"/>
  <c r="D50" i="129"/>
  <c r="G50" i="129"/>
  <c r="D51" i="129"/>
  <c r="G51" i="129"/>
  <c r="D52" i="129"/>
  <c r="G52" i="129"/>
  <c r="D53" i="129"/>
  <c r="G53" i="129"/>
  <c r="D54" i="129"/>
  <c r="G54" i="129"/>
  <c r="D55" i="129"/>
  <c r="G55" i="129"/>
  <c r="D56" i="129"/>
  <c r="G56" i="129"/>
  <c r="H10" i="129" l="1"/>
  <c r="H11" i="129" s="1"/>
  <c r="H12" i="129" s="1"/>
  <c r="H13" i="129" s="1"/>
  <c r="H14" i="129" s="1"/>
  <c r="H15" i="129" s="1"/>
  <c r="H16" i="129" s="1"/>
  <c r="H17" i="129" s="1"/>
  <c r="H18" i="129" s="1"/>
  <c r="H19" i="129" s="1"/>
  <c r="H20" i="129" s="1"/>
  <c r="H21" i="129" s="1"/>
  <c r="H22" i="129" s="1"/>
  <c r="H23" i="129" s="1"/>
  <c r="H24" i="129" s="1"/>
  <c r="H25" i="129" s="1"/>
  <c r="H26" i="129" s="1"/>
  <c r="H27" i="129" s="1"/>
  <c r="H28" i="129" s="1"/>
  <c r="H29" i="129" s="1"/>
  <c r="H30" i="129" s="1"/>
  <c r="H31" i="129" s="1"/>
  <c r="H32" i="129" s="1"/>
  <c r="H33" i="129" s="1"/>
  <c r="H34" i="129" s="1"/>
  <c r="H35" i="129" s="1"/>
  <c r="H36" i="129" s="1"/>
  <c r="H37" i="129" s="1"/>
  <c r="H38" i="129" s="1"/>
  <c r="H39" i="129" s="1"/>
  <c r="H40" i="129" s="1"/>
  <c r="H41" i="129" s="1"/>
  <c r="H42" i="129" s="1"/>
  <c r="H43" i="129" s="1"/>
  <c r="H44" i="129" s="1"/>
  <c r="H45" i="129" s="1"/>
  <c r="H46" i="129" s="1"/>
  <c r="H47" i="129" s="1"/>
  <c r="H48" i="129" s="1"/>
  <c r="H49" i="129" s="1"/>
  <c r="H50" i="129" s="1"/>
  <c r="H51" i="129" s="1"/>
  <c r="H52" i="129" s="1"/>
  <c r="H53" i="129" s="1"/>
  <c r="H54" i="129" s="1"/>
  <c r="H55" i="129" s="1"/>
  <c r="E10" i="129"/>
  <c r="E11" i="129" s="1"/>
  <c r="E12" i="129" s="1"/>
  <c r="E13" i="129" s="1"/>
  <c r="E14" i="129" s="1"/>
  <c r="E15" i="129" s="1"/>
  <c r="E16" i="129" s="1"/>
  <c r="E17" i="129" s="1"/>
  <c r="E18" i="129" s="1"/>
  <c r="E19" i="129" s="1"/>
  <c r="E20" i="129" s="1"/>
  <c r="E21" i="129" s="1"/>
  <c r="E22" i="129" s="1"/>
  <c r="E23" i="129" s="1"/>
  <c r="E24" i="129" s="1"/>
  <c r="E25" i="129" s="1"/>
  <c r="E26" i="129" s="1"/>
  <c r="E27" i="129" s="1"/>
  <c r="E28" i="129" s="1"/>
  <c r="E29" i="129" s="1"/>
  <c r="E30" i="129" s="1"/>
  <c r="E31" i="129" s="1"/>
  <c r="E32" i="129" s="1"/>
  <c r="E33" i="129" s="1"/>
  <c r="E34" i="129" s="1"/>
  <c r="E35" i="129" s="1"/>
  <c r="E36" i="129" s="1"/>
  <c r="E37" i="129" s="1"/>
  <c r="E38" i="129" s="1"/>
  <c r="E39" i="129" s="1"/>
  <c r="E40" i="129" s="1"/>
  <c r="E41" i="129" s="1"/>
  <c r="E42" i="129" s="1"/>
  <c r="E43" i="129" s="1"/>
  <c r="E44" i="129" s="1"/>
  <c r="E45" i="129" s="1"/>
  <c r="E46" i="129" s="1"/>
  <c r="E47" i="129" s="1"/>
  <c r="E48" i="129" s="1"/>
  <c r="E49" i="129" s="1"/>
  <c r="E50" i="129" s="1"/>
  <c r="E51" i="129" s="1"/>
  <c r="E52" i="129" s="1"/>
  <c r="E53" i="129" s="1"/>
  <c r="E54" i="129" s="1"/>
  <c r="E55" i="129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<sst xmlns="http://schemas.openxmlformats.org/spreadsheetml/2006/main" count="70" uniqueCount="66">
  <si>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</si>
  <si>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</si>
  <si>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</si>
  <si>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</si>
  <si>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</si>
  <si>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</si>
  <si>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</si>
  <si>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</si>
  <si>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</si>
  <si>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</si>
  <si>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</si>
  <si>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</si>
  <si>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</si>
  <si>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</si>
  <si>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</si>
  <si>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</si>
  <si>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</si>
  <si>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</si>
  <si>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</si>
  <si>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</si>
  <si>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</si>
  <si>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</si>
  <si>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</si>
  <si>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</si>
  <si>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</si>
  <si>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</si>
  <si>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</si>
  <si>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</si>
  <si>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</si>
  <si>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</si>
  <si>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</si>
  <si>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</si>
  <si>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</si>
  <si>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</si>
  <si>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</si>
  <si>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</si>
  <si>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</si>
  <si>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</si>
  <si>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</si>
  <si>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</si>
  <si>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</si>
  <si>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</si>
  <si>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</si>
  <si>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</si>
  <si>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</si>
  <si>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</si>
  <si>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</si>
  <si>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</si>
  <si>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</si>
  <si>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</si>
  <si>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</si>
  <si>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</si>
  <si>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</si>
  <si>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</si>
  <si>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</si>
  <si>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</si>
  <si>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</si>
  <si>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</si>
  <si>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</si>
  <si>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</si>
  <si>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</si>
  <si>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</si>
  <si>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</si>
  <si>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</si>
  <si>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2016</t>
  </si>
  <si>
    <t>I.59. RETENCIONES E INGRESOS A CUENTA POR RENDIMIENTOS DEL CAPITAL MOBILIARIO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</si>
</sst>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0.0%"/>
    <numFmt numFmtId="166" formatCode="#,##0.0"/>
  </numFmts>
  <fonts count="11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166" fontId="7" fillId="0" borderId="0" xfId="0" applyNumberFormat="1" applyFont="1" applyBorder="1" applyAlignment="1">
      <alignment horizontal="right" vertical="center" indent="1"/>
    </xf>
    <xf numFmtId="165" fontId="7" fillId="0" borderId="38" xfId="0" applyNumberFormat="1" applyFont="1" applyBorder="1" applyAlignment="1" applyProtection="1">
      <alignment horizontal="right" vertical="center" indent="1"/>
    </xf>
    <xf numFmtId="165" fontId="7" fillId="0" borderId="11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5" fontId="7" fillId="0" borderId="15" xfId="0" applyNumberFormat="1" applyFont="1" applyBorder="1" applyAlignment="1" applyProtection="1">
      <alignment horizontal="right" vertical="center" indent="1"/>
    </xf>
    <xf numFmtId="165" fontId="7" fillId="0" borderId="39" xfId="0" applyNumberFormat="1" applyFont="1" applyBorder="1" applyAlignment="1" applyProtection="1">
      <alignment horizontal="right" vertical="center" indent="1"/>
    </xf>
    <xf numFmtId="165" fontId="7" fillId="0" borderId="40" xfId="0" applyNumberFormat="1" applyFont="1" applyBorder="1" applyAlignment="1" applyProtection="1">
      <alignment horizontal="right" vertical="center" indent="1"/>
    </xf>
    <xf numFmtId="165" fontId="7" fillId="0" borderId="41" xfId="0" applyNumberFormat="1" applyFont="1" applyBorder="1" applyAlignment="1" applyProtection="1">
      <alignment horizontal="right" vertical="center" indent="1"/>
    </xf>
    <xf numFmtId="165" fontId="7" fillId="0" borderId="42" xfId="0" applyNumberFormat="1" applyFont="1" applyBorder="1" applyAlignment="1" applyProtection="1">
      <alignment horizontal="right" vertical="center" indent="1"/>
    </xf>
    <xf numFmtId="165" fontId="7" fillId="0" borderId="43" xfId="0" applyNumberFormat="1" applyFont="1" applyBorder="1" applyAlignment="1" applyProtection="1">
      <alignment horizontal="right" vertical="center" indent="1"/>
    </xf>
    <xf numFmtId="166" fontId="7" fillId="0" borderId="38" xfId="0" applyNumberFormat="1" applyFont="1" applyBorder="1" applyAlignment="1">
      <alignment horizontal="right" vertical="center" indent="1"/>
    </xf>
    <xf numFmtId="166" fontId="7" fillId="0" borderId="39" xfId="0" applyNumberFormat="1" applyFont="1" applyBorder="1" applyAlignment="1">
      <alignment horizontal="right" vertical="center" indent="1"/>
    </xf>
    <xf numFmtId="166" fontId="7" fillId="0" borderId="41" xfId="0" applyNumberFormat="1" applyFont="1" applyBorder="1" applyAlignment="1">
      <alignment horizontal="right" vertical="center" indent="1"/>
    </xf>
    <xf numFmtId="166" fontId="7" fillId="0" borderId="27" xfId="0" applyNumberFormat="1" applyFont="1" applyBorder="1" applyAlignment="1">
      <alignment horizontal="right" vertical="center" indent="1"/>
    </xf>
    <xf numFmtId="166" fontId="7" fillId="0" borderId="30" xfId="0" applyNumberFormat="1" applyFont="1" applyBorder="1" applyAlignment="1">
      <alignment horizontal="right" vertical="center" indent="1"/>
    </xf>
    <xf numFmtId="166" fontId="7" fillId="0" borderId="25" xfId="0" applyNumberFormat="1" applyFont="1" applyBorder="1" applyAlignment="1">
      <alignment horizontal="right" vertical="center" indent="1"/>
    </xf>
    <xf numFmtId="166" fontId="7" fillId="0" borderId="33" xfId="0" applyNumberFormat="1" applyFont="1" applyBorder="1" applyAlignment="1">
      <alignment horizontal="right" vertical="center" indent="1"/>
    </xf>
    <xf numFmtId="166" fontId="8" fillId="2" borderId="44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.95" customHeight="1" thickBot="1"/>
    <row r="2" spans="2:10" ht="18" customHeight="1" thickTop="1" thickBot="1">
      <c r="B2" s="71" t="s">
        <v>64</v>
      </c>
      <c r="C2" s="72"/>
      <c r="D2" s="72"/>
      <c r="E2" s="72"/>
      <c r="F2" s="72"/>
      <c r="G2" s="72"/>
      <c r="H2" s="72"/>
      <c r="I2" s="73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8" t="s">
        <v>65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74" t="s">
        <v>2</v>
      </c>
      <c r="E6" s="75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6" t="s">
        <v>61</v>
      </c>
      <c r="E7" s="77"/>
      <c r="F7" s="49" t="s">
        <v>63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5">
        <v>96188</v>
      </c>
      <c r="D9" s="20">
        <f t="shared" ref="D9:D56" si="0">C9/$C$56</f>
        <v>7.8520579162332325E-3</v>
      </c>
      <c r="E9" s="21">
        <f>D9</f>
        <v>7.8520579162332325E-3</v>
      </c>
      <c r="F9" s="29">
        <v>4.7478288199999987</v>
      </c>
      <c r="G9" s="20">
        <f t="shared" ref="G9:G56" si="1">F9/$F$56</f>
        <v>1.7092804946087757E-3</v>
      </c>
      <c r="H9" s="20">
        <f>G9</f>
        <v>1.7092804946087757E-3</v>
      </c>
      <c r="I9" s="6">
        <f>F9*10^6/C9</f>
        <v>49.359887096103449</v>
      </c>
      <c r="J9" s="2"/>
    </row>
    <row r="10" spans="2:10" ht="17.100000000000001" customHeight="1">
      <c r="B10" s="38" t="s">
        <v>12</v>
      </c>
      <c r="C10" s="7">
        <v>953587</v>
      </c>
      <c r="D10" s="22">
        <f t="shared" si="0"/>
        <v>7.7843601615244104E-2</v>
      </c>
      <c r="E10" s="23">
        <f>D10+E9</f>
        <v>8.5695659531477342E-2</v>
      </c>
      <c r="F10" s="19">
        <v>26.56045774000048</v>
      </c>
      <c r="G10" s="22">
        <f t="shared" si="1"/>
        <v>9.5621122968084435E-3</v>
      </c>
      <c r="H10" s="22">
        <f t="shared" ref="H10:H55" si="2">G10+H9</f>
        <v>1.127139279141722E-2</v>
      </c>
      <c r="I10" s="8">
        <f>F10*10^6/C10</f>
        <v>27.853208716142817</v>
      </c>
    </row>
    <row r="11" spans="2:10" ht="17.100000000000001" customHeight="1">
      <c r="B11" s="38" t="s">
        <v>13</v>
      </c>
      <c r="C11" s="7">
        <v>466101</v>
      </c>
      <c r="D11" s="22">
        <f t="shared" si="0"/>
        <v>3.8048946301141785E-2</v>
      </c>
      <c r="E11" s="23">
        <f t="shared" ref="E11:E55" si="3">D11+E10</f>
        <v>0.12374460583261912</v>
      </c>
      <c r="F11" s="19">
        <v>24.816540820000103</v>
      </c>
      <c r="G11" s="22">
        <f t="shared" si="1"/>
        <v>8.9342793886340362E-3</v>
      </c>
      <c r="H11" s="22">
        <f t="shared" si="2"/>
        <v>2.0205672180051256E-2</v>
      </c>
      <c r="I11" s="8">
        <f t="shared" ref="I11:I55" si="4">F11*10^6/C11</f>
        <v>53.242839684961211</v>
      </c>
    </row>
    <row r="12" spans="2:10" ht="17.100000000000001" customHeight="1">
      <c r="B12" s="38" t="s">
        <v>14</v>
      </c>
      <c r="C12" s="7">
        <v>709364</v>
      </c>
      <c r="D12" s="22">
        <f t="shared" si="0"/>
        <v>5.7907090403073881E-2</v>
      </c>
      <c r="E12" s="23">
        <f t="shared" si="3"/>
        <v>0.18165169623569299</v>
      </c>
      <c r="F12" s="19">
        <v>39.236039210000079</v>
      </c>
      <c r="G12" s="22">
        <f t="shared" si="1"/>
        <v>1.4125487470156574E-2</v>
      </c>
      <c r="H12" s="22">
        <f t="shared" si="2"/>
        <v>3.4331159650207832E-2</v>
      </c>
      <c r="I12" s="8">
        <f t="shared" si="4"/>
        <v>55.311573761848756</v>
      </c>
    </row>
    <row r="13" spans="2:10" ht="17.100000000000001" customHeight="1">
      <c r="B13" s="38" t="s">
        <v>15</v>
      </c>
      <c r="C13" s="7">
        <v>609058</v>
      </c>
      <c r="D13" s="22">
        <f t="shared" si="0"/>
        <v>4.9718870236881735E-2</v>
      </c>
      <c r="E13" s="23">
        <f t="shared" si="3"/>
        <v>0.23137056647257473</v>
      </c>
      <c r="F13" s="19">
        <v>41.233262320000023</v>
      </c>
      <c r="G13" s="22">
        <f t="shared" si="1"/>
        <v>1.4844513920925872E-2</v>
      </c>
      <c r="H13" s="22">
        <f t="shared" si="2"/>
        <v>4.9175673571133706E-2</v>
      </c>
      <c r="I13" s="8">
        <f t="shared" si="4"/>
        <v>67.7000586479449</v>
      </c>
    </row>
    <row r="14" spans="2:10" ht="17.100000000000001" customHeight="1">
      <c r="B14" s="39" t="s">
        <v>16</v>
      </c>
      <c r="C14" s="9">
        <v>413912</v>
      </c>
      <c r="D14" s="24">
        <f t="shared" si="0"/>
        <v>3.3788632638415701E-2</v>
      </c>
      <c r="E14" s="25">
        <f t="shared" si="3"/>
        <v>0.26515919911099045</v>
      </c>
      <c r="F14" s="30">
        <v>37.398833690000082</v>
      </c>
      <c r="G14" s="24">
        <f t="shared" si="1"/>
        <v>1.3464069445417516E-2</v>
      </c>
      <c r="H14" s="24">
        <f t="shared" si="2"/>
        <v>6.2639743016551216E-2</v>
      </c>
      <c r="I14" s="8">
        <f t="shared" si="4"/>
        <v>90.354552875973823</v>
      </c>
    </row>
    <row r="15" spans="2:10" ht="17.100000000000001" customHeight="1">
      <c r="B15" s="38" t="s">
        <v>17</v>
      </c>
      <c r="C15" s="7">
        <v>338399</v>
      </c>
      <c r="D15" s="22">
        <f t="shared" si="0"/>
        <v>2.7624324726529398E-2</v>
      </c>
      <c r="E15" s="23">
        <f t="shared" si="3"/>
        <v>0.29278352383751982</v>
      </c>
      <c r="F15" s="19">
        <v>32.03531109000005</v>
      </c>
      <c r="G15" s="22">
        <f t="shared" si="1"/>
        <v>1.1533131134424788E-2</v>
      </c>
      <c r="H15" s="22">
        <f t="shared" si="2"/>
        <v>7.4172874150976009E-2</v>
      </c>
      <c r="I15" s="12">
        <f t="shared" si="4"/>
        <v>94.667274696438383</v>
      </c>
    </row>
    <row r="16" spans="2:10" ht="17.100000000000001" customHeight="1">
      <c r="B16" s="38" t="s">
        <v>18</v>
      </c>
      <c r="C16" s="7">
        <v>302382</v>
      </c>
      <c r="D16" s="22">
        <f t="shared" si="0"/>
        <v>2.4684170341689581E-2</v>
      </c>
      <c r="E16" s="23">
        <f t="shared" si="3"/>
        <v>0.31746769417920939</v>
      </c>
      <c r="F16" s="19">
        <v>27.645781930000012</v>
      </c>
      <c r="G16" s="22">
        <f t="shared" si="1"/>
        <v>9.9528432053194345E-3</v>
      </c>
      <c r="H16" s="22">
        <f t="shared" si="2"/>
        <v>8.412571735629544E-2</v>
      </c>
      <c r="I16" s="8">
        <f t="shared" si="4"/>
        <v>91.426678605208025</v>
      </c>
    </row>
    <row r="17" spans="2:9" ht="17.100000000000001" customHeight="1">
      <c r="B17" s="38" t="s">
        <v>19</v>
      </c>
      <c r="C17" s="7">
        <v>286221</v>
      </c>
      <c r="D17" s="22">
        <f t="shared" si="0"/>
        <v>2.3364909020274795E-2</v>
      </c>
      <c r="E17" s="23">
        <f t="shared" si="3"/>
        <v>0.34083260319948416</v>
      </c>
      <c r="F17" s="19">
        <v>25.636611200000047</v>
      </c>
      <c r="G17" s="22">
        <f t="shared" si="1"/>
        <v>9.229515455030448E-3</v>
      </c>
      <c r="H17" s="22">
        <f t="shared" si="2"/>
        <v>9.3355232811325892E-2</v>
      </c>
      <c r="I17" s="8">
        <f t="shared" si="4"/>
        <v>89.569288067612263</v>
      </c>
    </row>
    <row r="18" spans="2:9" ht="17.100000000000001" customHeight="1">
      <c r="B18" s="38" t="s">
        <v>20</v>
      </c>
      <c r="C18" s="7">
        <v>393874</v>
      </c>
      <c r="D18" s="22">
        <f t="shared" si="0"/>
        <v>3.2152882477008031E-2</v>
      </c>
      <c r="E18" s="23">
        <f t="shared" si="3"/>
        <v>0.3729854856764922</v>
      </c>
      <c r="F18" s="19">
        <v>27.403015929999981</v>
      </c>
      <c r="G18" s="22">
        <f t="shared" si="1"/>
        <v>9.8654442690295947E-3</v>
      </c>
      <c r="H18" s="22">
        <f t="shared" si="2"/>
        <v>0.10322067708035548</v>
      </c>
      <c r="I18" s="8">
        <f t="shared" si="4"/>
        <v>69.573051102636839</v>
      </c>
    </row>
    <row r="19" spans="2:9" ht="17.100000000000001" customHeight="1">
      <c r="B19" s="38" t="s">
        <v>21</v>
      </c>
      <c r="C19" s="7">
        <v>482212</v>
      </c>
      <c r="D19" s="22">
        <f t="shared" si="0"/>
        <v>3.9364126002231666E-2</v>
      </c>
      <c r="E19" s="23">
        <f t="shared" si="3"/>
        <v>0.41234961167872386</v>
      </c>
      <c r="F19" s="19">
        <v>32.451310909999989</v>
      </c>
      <c r="G19" s="22">
        <f t="shared" si="1"/>
        <v>1.1682896512462713E-2</v>
      </c>
      <c r="H19" s="22">
        <f t="shared" si="2"/>
        <v>0.11490357359281819</v>
      </c>
      <c r="I19" s="8">
        <f t="shared" si="4"/>
        <v>67.296771772581337</v>
      </c>
    </row>
    <row r="20" spans="2:9" ht="17.100000000000001" customHeight="1">
      <c r="B20" s="39" t="s">
        <v>22</v>
      </c>
      <c r="C20" s="9">
        <v>482769</v>
      </c>
      <c r="D20" s="24">
        <f t="shared" si="0"/>
        <v>3.9409595252651072E-2</v>
      </c>
      <c r="E20" s="25">
        <f t="shared" si="3"/>
        <v>0.45175920693137495</v>
      </c>
      <c r="F20" s="30">
        <v>35.376923970000092</v>
      </c>
      <c r="G20" s="24">
        <f t="shared" si="1"/>
        <v>1.2736155492054752E-2</v>
      </c>
      <c r="H20" s="24">
        <f t="shared" si="2"/>
        <v>0.12763972908487295</v>
      </c>
      <c r="I20" s="10">
        <f t="shared" si="4"/>
        <v>73.279195578009563</v>
      </c>
    </row>
    <row r="21" spans="2:9" ht="17.100000000000001" customHeight="1">
      <c r="B21" s="40" t="s">
        <v>23</v>
      </c>
      <c r="C21" s="11">
        <v>461626</v>
      </c>
      <c r="D21" s="26">
        <f t="shared" si="0"/>
        <v>3.7683641282063064E-2</v>
      </c>
      <c r="E21" s="27">
        <f t="shared" si="3"/>
        <v>0.48944284821343803</v>
      </c>
      <c r="F21" s="31">
        <v>37.804021060000025</v>
      </c>
      <c r="G21" s="26">
        <f t="shared" si="1"/>
        <v>1.3609942199988043E-2</v>
      </c>
      <c r="H21" s="26">
        <f t="shared" si="2"/>
        <v>0.14124967128486099</v>
      </c>
      <c r="I21" s="8">
        <f t="shared" si="4"/>
        <v>81.893179890214213</v>
      </c>
    </row>
    <row r="22" spans="2:9" ht="17.100000000000001" customHeight="1">
      <c r="B22" s="38" t="s">
        <v>24</v>
      </c>
      <c r="C22" s="7">
        <v>459157</v>
      </c>
      <c r="D22" s="22">
        <f t="shared" si="0"/>
        <v>3.7482090870419413E-2</v>
      </c>
      <c r="E22" s="23">
        <f t="shared" si="3"/>
        <v>0.5269249390838574</v>
      </c>
      <c r="F22" s="19">
        <v>39.355596340000041</v>
      </c>
      <c r="G22" s="22">
        <f t="shared" si="1"/>
        <v>1.4168529601212246E-2</v>
      </c>
      <c r="H22" s="22">
        <f t="shared" si="2"/>
        <v>0.15541820088607322</v>
      </c>
      <c r="I22" s="8">
        <f t="shared" si="4"/>
        <v>85.712722097234803</v>
      </c>
    </row>
    <row r="23" spans="2:9" ht="17.100000000000001" customHeight="1">
      <c r="B23" s="38" t="s">
        <v>25</v>
      </c>
      <c r="C23" s="7">
        <v>458017</v>
      </c>
      <c r="D23" s="22">
        <f t="shared" si="0"/>
        <v>3.7389029927011652E-2</v>
      </c>
      <c r="E23" s="23">
        <f t="shared" si="3"/>
        <v>0.56431396901086905</v>
      </c>
      <c r="F23" s="19">
        <v>40.108623690000123</v>
      </c>
      <c r="G23" s="22">
        <f t="shared" si="1"/>
        <v>1.4439629299634413E-2</v>
      </c>
      <c r="H23" s="22">
        <f t="shared" si="2"/>
        <v>0.16985783018570763</v>
      </c>
      <c r="I23" s="8">
        <f t="shared" si="4"/>
        <v>87.570163749380754</v>
      </c>
    </row>
    <row r="24" spans="2:9" ht="17.100000000000001" customHeight="1">
      <c r="B24" s="38" t="s">
        <v>26</v>
      </c>
      <c r="C24" s="7">
        <v>424858</v>
      </c>
      <c r="D24" s="22">
        <f t="shared" si="0"/>
        <v>3.4682180959943222E-2</v>
      </c>
      <c r="E24" s="23">
        <f t="shared" si="3"/>
        <v>0.5989961499708123</v>
      </c>
      <c r="F24" s="19">
        <v>40.065665590000037</v>
      </c>
      <c r="G24" s="22">
        <f t="shared" si="1"/>
        <v>1.4424163821581312E-2</v>
      </c>
      <c r="H24" s="22">
        <f t="shared" si="2"/>
        <v>0.18428199400728895</v>
      </c>
      <c r="I24" s="8">
        <f t="shared" si="4"/>
        <v>94.303662847351447</v>
      </c>
    </row>
    <row r="25" spans="2:9" ht="17.100000000000001" customHeight="1">
      <c r="B25" s="38" t="s">
        <v>27</v>
      </c>
      <c r="C25" s="7">
        <v>383212</v>
      </c>
      <c r="D25" s="22">
        <f t="shared" si="0"/>
        <v>3.1282517758925953E-2</v>
      </c>
      <c r="E25" s="23">
        <f t="shared" si="3"/>
        <v>0.63027866772973828</v>
      </c>
      <c r="F25" s="19">
        <v>38.792844589999952</v>
      </c>
      <c r="G25" s="22">
        <f t="shared" si="1"/>
        <v>1.3965931608308597E-2</v>
      </c>
      <c r="H25" s="22">
        <f t="shared" si="2"/>
        <v>0.19824792561559754</v>
      </c>
      <c r="I25" s="8">
        <f t="shared" si="4"/>
        <v>101.23076675573822</v>
      </c>
    </row>
    <row r="26" spans="2:9" ht="17.100000000000001" customHeight="1">
      <c r="B26" s="39" t="s">
        <v>28</v>
      </c>
      <c r="C26" s="9">
        <v>356224</v>
      </c>
      <c r="D26" s="24">
        <f t="shared" si="0"/>
        <v>2.9079422372356917E-2</v>
      </c>
      <c r="E26" s="25">
        <f t="shared" si="3"/>
        <v>0.65935809010209523</v>
      </c>
      <c r="F26" s="32">
        <v>37.60734084000002</v>
      </c>
      <c r="G26" s="24">
        <f t="shared" si="1"/>
        <v>1.3539134747473069E-2</v>
      </c>
      <c r="H26" s="24">
        <f t="shared" si="2"/>
        <v>0.2117870603630706</v>
      </c>
      <c r="I26" s="8">
        <f t="shared" si="4"/>
        <v>105.57217043208773</v>
      </c>
    </row>
    <row r="27" spans="2:9" ht="17.100000000000001" customHeight="1">
      <c r="B27" s="40" t="s">
        <v>29</v>
      </c>
      <c r="C27" s="11">
        <v>336203</v>
      </c>
      <c r="D27" s="26">
        <f t="shared" si="0"/>
        <v>2.7445059961859707E-2</v>
      </c>
      <c r="E27" s="27">
        <f t="shared" si="3"/>
        <v>0.68680315006395498</v>
      </c>
      <c r="F27" s="33">
        <v>36.595522190000025</v>
      </c>
      <c r="G27" s="26">
        <f t="shared" si="1"/>
        <v>1.3174866795090074E-2</v>
      </c>
      <c r="H27" s="26">
        <f t="shared" si="2"/>
        <v>0.22496192715816068</v>
      </c>
      <c r="I27" s="12">
        <f t="shared" si="4"/>
        <v>108.84948138475869</v>
      </c>
    </row>
    <row r="28" spans="2:9" ht="17.100000000000001" customHeight="1">
      <c r="B28" s="38" t="s">
        <v>30</v>
      </c>
      <c r="C28" s="7">
        <v>313871</v>
      </c>
      <c r="D28" s="22">
        <f t="shared" si="0"/>
        <v>2.5622045059945534E-2</v>
      </c>
      <c r="E28" s="23">
        <f t="shared" si="3"/>
        <v>0.71242519512390057</v>
      </c>
      <c r="F28" s="34">
        <v>36.055271230000002</v>
      </c>
      <c r="G28" s="22">
        <f t="shared" si="1"/>
        <v>1.2980369380981176E-2</v>
      </c>
      <c r="H28" s="22">
        <f t="shared" si="2"/>
        <v>0.23794229653914187</v>
      </c>
      <c r="I28" s="8">
        <f t="shared" si="4"/>
        <v>114.87289755982555</v>
      </c>
    </row>
    <row r="29" spans="2:9" ht="17.100000000000001" customHeight="1">
      <c r="B29" s="38" t="s">
        <v>31</v>
      </c>
      <c r="C29" s="7">
        <v>292267</v>
      </c>
      <c r="D29" s="22">
        <f t="shared" si="0"/>
        <v>2.3858458549961929E-2</v>
      </c>
      <c r="E29" s="23">
        <f t="shared" si="3"/>
        <v>0.7362836536738625</v>
      </c>
      <c r="F29" s="34">
        <v>35.193435220000012</v>
      </c>
      <c r="G29" s="22">
        <f t="shared" si="1"/>
        <v>1.2670097141333657E-2</v>
      </c>
      <c r="H29" s="22">
        <f t="shared" si="2"/>
        <v>0.2506123936804755</v>
      </c>
      <c r="I29" s="8">
        <f t="shared" si="4"/>
        <v>120.41535725894478</v>
      </c>
    </row>
    <row r="30" spans="2:9" ht="17.100000000000001" customHeight="1">
      <c r="B30" s="38" t="s">
        <v>32</v>
      </c>
      <c r="C30" s="7">
        <v>561343</v>
      </c>
      <c r="D30" s="22">
        <f t="shared" si="0"/>
        <v>4.5823779960827871E-2</v>
      </c>
      <c r="E30" s="23">
        <f t="shared" si="3"/>
        <v>0.78210743363469037</v>
      </c>
      <c r="F30" s="34">
        <v>71.476500469999991</v>
      </c>
      <c r="G30" s="22">
        <f t="shared" si="1"/>
        <v>2.5732475349914997E-2</v>
      </c>
      <c r="H30" s="22">
        <f t="shared" si="2"/>
        <v>0.27634486903039052</v>
      </c>
      <c r="I30" s="8">
        <f t="shared" si="4"/>
        <v>127.33124038243994</v>
      </c>
    </row>
    <row r="31" spans="2:9" ht="17.100000000000001" customHeight="1">
      <c r="B31" s="38" t="s">
        <v>33</v>
      </c>
      <c r="C31" s="7">
        <v>544369</v>
      </c>
      <c r="D31" s="22">
        <f t="shared" si="0"/>
        <v>4.4438151492930185E-2</v>
      </c>
      <c r="E31" s="23">
        <f t="shared" si="3"/>
        <v>0.82654558512762055</v>
      </c>
      <c r="F31" s="34">
        <v>74.064153060000024</v>
      </c>
      <c r="G31" s="22">
        <f t="shared" si="1"/>
        <v>2.6664064138516463E-2</v>
      </c>
      <c r="H31" s="22">
        <f t="shared" si="2"/>
        <v>0.30300893316890698</v>
      </c>
      <c r="I31" s="8">
        <f t="shared" si="4"/>
        <v>136.05505284099576</v>
      </c>
    </row>
    <row r="32" spans="2:9" ht="17.100000000000001" customHeight="1">
      <c r="B32" s="39" t="s">
        <v>34</v>
      </c>
      <c r="C32" s="9">
        <v>395361</v>
      </c>
      <c r="D32" s="24">
        <f t="shared" si="0"/>
        <v>3.2274269865470613E-2</v>
      </c>
      <c r="E32" s="25">
        <f t="shared" si="3"/>
        <v>0.85881985499309121</v>
      </c>
      <c r="F32" s="32">
        <v>73.230841039999973</v>
      </c>
      <c r="G32" s="24">
        <f t="shared" si="1"/>
        <v>2.63640609084697E-2</v>
      </c>
      <c r="H32" s="24">
        <f t="shared" si="2"/>
        <v>0.32937299407737669</v>
      </c>
      <c r="I32" s="10">
        <f t="shared" si="4"/>
        <v>185.2252524654682</v>
      </c>
    </row>
    <row r="33" spans="2:9" ht="17.100000000000001" customHeight="1">
      <c r="B33" s="40" t="s">
        <v>35</v>
      </c>
      <c r="C33" s="11">
        <v>283624</v>
      </c>
      <c r="D33" s="26">
        <f t="shared" si="0"/>
        <v>2.3152909660599394E-2</v>
      </c>
      <c r="E33" s="27">
        <f t="shared" si="3"/>
        <v>0.88197276465369057</v>
      </c>
      <c r="F33" s="33">
        <v>63.660601090000014</v>
      </c>
      <c r="G33" s="26">
        <f t="shared" si="1"/>
        <v>2.291864931183581E-2</v>
      </c>
      <c r="H33" s="26">
        <f t="shared" si="2"/>
        <v>0.35229164338921248</v>
      </c>
      <c r="I33" s="8">
        <f t="shared" si="4"/>
        <v>224.45421082136917</v>
      </c>
    </row>
    <row r="34" spans="2:9" ht="17.100000000000001" customHeight="1">
      <c r="B34" s="38" t="s">
        <v>36</v>
      </c>
      <c r="C34" s="7">
        <v>208148</v>
      </c>
      <c r="D34" s="22">
        <f t="shared" si="0"/>
        <v>1.6991622147753512E-2</v>
      </c>
      <c r="E34" s="23">
        <f t="shared" si="3"/>
        <v>0.89896438680144408</v>
      </c>
      <c r="F34" s="34">
        <v>54.646764730000044</v>
      </c>
      <c r="G34" s="22">
        <f t="shared" si="1"/>
        <v>1.9673550287447789E-2</v>
      </c>
      <c r="H34" s="22">
        <f t="shared" si="2"/>
        <v>0.37196519367666026</v>
      </c>
      <c r="I34" s="8">
        <f t="shared" si="4"/>
        <v>262.53802453062264</v>
      </c>
    </row>
    <row r="35" spans="2:9" ht="17.100000000000001" customHeight="1">
      <c r="B35" s="38" t="s">
        <v>37</v>
      </c>
      <c r="C35" s="7">
        <v>163031</v>
      </c>
      <c r="D35" s="22">
        <f t="shared" si="0"/>
        <v>1.3308612863781554E-2</v>
      </c>
      <c r="E35" s="23">
        <f t="shared" si="3"/>
        <v>0.91227299966522568</v>
      </c>
      <c r="F35" s="34">
        <v>47.52631533000001</v>
      </c>
      <c r="G35" s="22">
        <f t="shared" si="1"/>
        <v>1.7110095341262763E-2</v>
      </c>
      <c r="H35" s="22">
        <f t="shared" si="2"/>
        <v>0.38907528901792304</v>
      </c>
      <c r="I35" s="8">
        <f t="shared" si="4"/>
        <v>291.51704479516172</v>
      </c>
    </row>
    <row r="36" spans="2:9" ht="17.100000000000001" customHeight="1">
      <c r="B36" s="38" t="s">
        <v>38</v>
      </c>
      <c r="C36" s="7">
        <v>133759</v>
      </c>
      <c r="D36" s="22">
        <f t="shared" si="0"/>
        <v>1.0919069060770999E-2</v>
      </c>
      <c r="E36" s="23">
        <f t="shared" si="3"/>
        <v>0.92319206872599668</v>
      </c>
      <c r="F36" s="34">
        <v>42.808717580000021</v>
      </c>
      <c r="G36" s="22">
        <f t="shared" si="1"/>
        <v>1.5411698427389774E-2</v>
      </c>
      <c r="H36" s="22">
        <f t="shared" si="2"/>
        <v>0.40448698744531281</v>
      </c>
      <c r="I36" s="8">
        <f t="shared" si="4"/>
        <v>320.04364252125106</v>
      </c>
    </row>
    <row r="37" spans="2:9" ht="17.100000000000001" customHeight="1">
      <c r="B37" s="38" t="s">
        <v>39</v>
      </c>
      <c r="C37" s="7">
        <v>112917</v>
      </c>
      <c r="D37" s="22">
        <f t="shared" si="0"/>
        <v>9.2176864445389015E-3</v>
      </c>
      <c r="E37" s="23">
        <f t="shared" si="3"/>
        <v>0.93240975517053559</v>
      </c>
      <c r="F37" s="34">
        <v>39.278863010000016</v>
      </c>
      <c r="G37" s="22">
        <f t="shared" si="1"/>
        <v>1.4140904598452476E-2</v>
      </c>
      <c r="H37" s="22">
        <f t="shared" si="2"/>
        <v>0.41862789204376527</v>
      </c>
      <c r="I37" s="8">
        <f t="shared" si="4"/>
        <v>347.85606250608868</v>
      </c>
    </row>
    <row r="38" spans="2:9" ht="17.100000000000001" customHeight="1">
      <c r="B38" s="39" t="s">
        <v>40</v>
      </c>
      <c r="C38" s="9">
        <v>96877</v>
      </c>
      <c r="D38" s="24">
        <f t="shared" si="0"/>
        <v>7.9083026443103801E-3</v>
      </c>
      <c r="E38" s="25">
        <f t="shared" si="3"/>
        <v>0.94031805781484601</v>
      </c>
      <c r="F38" s="32">
        <v>35.535081970000086</v>
      </c>
      <c r="G38" s="24">
        <f t="shared" si="1"/>
        <v>1.2793094441354597E-2</v>
      </c>
      <c r="H38" s="24">
        <f t="shared" si="2"/>
        <v>0.43142098648511984</v>
      </c>
      <c r="I38" s="8">
        <f t="shared" si="4"/>
        <v>366.80617659506476</v>
      </c>
    </row>
    <row r="39" spans="2:9" ht="17.100000000000001" customHeight="1">
      <c r="B39" s="40" t="s">
        <v>41</v>
      </c>
      <c r="C39" s="11">
        <v>81775</v>
      </c>
      <c r="D39" s="26">
        <f t="shared" si="0"/>
        <v>6.6754900413770182E-3</v>
      </c>
      <c r="E39" s="27">
        <f t="shared" si="3"/>
        <v>0.94699354785622303</v>
      </c>
      <c r="F39" s="33">
        <v>33.510520420000006</v>
      </c>
      <c r="G39" s="26">
        <f t="shared" si="1"/>
        <v>1.2064225794495915E-2</v>
      </c>
      <c r="H39" s="26">
        <f t="shared" si="2"/>
        <v>0.44348521227961574</v>
      </c>
      <c r="I39" s="12">
        <f t="shared" si="4"/>
        <v>409.78930504432901</v>
      </c>
    </row>
    <row r="40" spans="2:9" ht="17.100000000000001" customHeight="1">
      <c r="B40" s="38" t="s">
        <v>42</v>
      </c>
      <c r="C40" s="7">
        <v>128270</v>
      </c>
      <c r="D40" s="22">
        <f t="shared" si="0"/>
        <v>1.0470988781503272E-2</v>
      </c>
      <c r="E40" s="23">
        <f t="shared" si="3"/>
        <v>0.95746453663772635</v>
      </c>
      <c r="F40" s="34">
        <v>59.558874679999995</v>
      </c>
      <c r="G40" s="22">
        <f t="shared" si="1"/>
        <v>2.1441974138269902E-2</v>
      </c>
      <c r="H40" s="22">
        <f t="shared" si="2"/>
        <v>0.46492718641788566</v>
      </c>
      <c r="I40" s="8">
        <f t="shared" si="4"/>
        <v>464.32427442114283</v>
      </c>
    </row>
    <row r="41" spans="2:9" ht="17.100000000000001" customHeight="1">
      <c r="B41" s="38" t="s">
        <v>43</v>
      </c>
      <c r="C41" s="7">
        <v>96579</v>
      </c>
      <c r="D41" s="22">
        <f t="shared" si="0"/>
        <v>7.8839761871739647E-3</v>
      </c>
      <c r="E41" s="23">
        <f t="shared" si="3"/>
        <v>0.96534851282490031</v>
      </c>
      <c r="F41" s="34">
        <v>51.520915250000002</v>
      </c>
      <c r="G41" s="22">
        <f t="shared" si="1"/>
        <v>1.8548203576812368E-2</v>
      </c>
      <c r="H41" s="22">
        <f t="shared" si="2"/>
        <v>0.48347538999469802</v>
      </c>
      <c r="I41" s="8">
        <f t="shared" si="4"/>
        <v>533.45877727042114</v>
      </c>
    </row>
    <row r="42" spans="2:9" ht="17.100000000000001" customHeight="1">
      <c r="B42" s="38" t="s">
        <v>44</v>
      </c>
      <c r="C42" s="7">
        <v>74230</v>
      </c>
      <c r="D42" s="22">
        <f t="shared" si="0"/>
        <v>6.0595735343493247E-3</v>
      </c>
      <c r="E42" s="23">
        <f t="shared" si="3"/>
        <v>0.97140808635924958</v>
      </c>
      <c r="F42" s="34">
        <v>45.423573830000024</v>
      </c>
      <c r="G42" s="22">
        <f t="shared" si="1"/>
        <v>1.6353080889517136E-2</v>
      </c>
      <c r="H42" s="22">
        <f t="shared" si="2"/>
        <v>0.49982847088421517</v>
      </c>
      <c r="I42" s="8">
        <f t="shared" si="4"/>
        <v>611.93013377340731</v>
      </c>
    </row>
    <row r="43" spans="2:9" ht="17.100000000000001" customHeight="1">
      <c r="B43" s="38" t="s">
        <v>45</v>
      </c>
      <c r="C43" s="7">
        <v>56036</v>
      </c>
      <c r="D43" s="22">
        <f t="shared" si="0"/>
        <v>4.5743535305240298E-3</v>
      </c>
      <c r="E43" s="23">
        <f t="shared" si="3"/>
        <v>0.97598243988977362</v>
      </c>
      <c r="F43" s="34">
        <v>40.302948210000018</v>
      </c>
      <c r="G43" s="22">
        <f t="shared" si="1"/>
        <v>1.4509588669327956E-2</v>
      </c>
      <c r="H43" s="22">
        <f t="shared" si="2"/>
        <v>0.51433805955354317</v>
      </c>
      <c r="I43" s="8">
        <f t="shared" si="4"/>
        <v>719.23313958883602</v>
      </c>
    </row>
    <row r="44" spans="2:9" ht="17.100000000000001" customHeight="1">
      <c r="B44" s="39" t="s">
        <v>46</v>
      </c>
      <c r="C44" s="9">
        <v>43966</v>
      </c>
      <c r="D44" s="24">
        <f t="shared" si="0"/>
        <v>3.5890503840927176E-3</v>
      </c>
      <c r="E44" s="25">
        <f t="shared" si="3"/>
        <v>0.97957149027386636</v>
      </c>
      <c r="F44" s="32">
        <v>36.61745701000001</v>
      </c>
      <c r="G44" s="24">
        <f t="shared" si="1"/>
        <v>1.3182763617279785E-2</v>
      </c>
      <c r="H44" s="24">
        <f t="shared" si="2"/>
        <v>0.52752082317082294</v>
      </c>
      <c r="I44" s="10">
        <f t="shared" si="4"/>
        <v>832.85850452622515</v>
      </c>
    </row>
    <row r="45" spans="2:9" ht="17.100000000000001" customHeight="1">
      <c r="B45" s="40" t="s">
        <v>47</v>
      </c>
      <c r="C45" s="11">
        <v>34691</v>
      </c>
      <c r="D45" s="26">
        <f t="shared" si="0"/>
        <v>2.8319098138234193E-3</v>
      </c>
      <c r="E45" s="27">
        <f t="shared" si="3"/>
        <v>0.98240340008768978</v>
      </c>
      <c r="F45" s="33">
        <v>33.78291114000001</v>
      </c>
      <c r="G45" s="26">
        <f t="shared" si="1"/>
        <v>1.2162290017588197E-2</v>
      </c>
      <c r="H45" s="26">
        <f t="shared" si="2"/>
        <v>0.53968311318841111</v>
      </c>
      <c r="I45" s="8">
        <f t="shared" si="4"/>
        <v>973.82350292583112</v>
      </c>
    </row>
    <row r="46" spans="2:9" ht="17.100000000000001" customHeight="1">
      <c r="B46" s="38" t="s">
        <v>48</v>
      </c>
      <c r="C46" s="7">
        <v>82217</v>
      </c>
      <c r="D46" s="22">
        <f t="shared" si="0"/>
        <v>6.7115715650491502E-3</v>
      </c>
      <c r="E46" s="23">
        <f t="shared" si="3"/>
        <v>0.98911497165273898</v>
      </c>
      <c r="F46" s="34">
        <v>109.40599633000002</v>
      </c>
      <c r="G46" s="22">
        <f t="shared" si="1"/>
        <v>3.9387590119584051E-2</v>
      </c>
      <c r="H46" s="22">
        <f t="shared" si="2"/>
        <v>0.57907070330799515</v>
      </c>
      <c r="I46" s="8">
        <f t="shared" si="4"/>
        <v>1330.6979861829066</v>
      </c>
    </row>
    <row r="47" spans="2:9" ht="17.100000000000001" customHeight="1">
      <c r="B47" s="38" t="s">
        <v>49</v>
      </c>
      <c r="C47" s="7">
        <v>40536</v>
      </c>
      <c r="D47" s="22">
        <f t="shared" si="0"/>
        <v>3.3090512298044488E-3</v>
      </c>
      <c r="E47" s="23">
        <f t="shared" si="3"/>
        <v>0.99242402288254339</v>
      </c>
      <c r="F47" s="34">
        <v>82.549655570000056</v>
      </c>
      <c r="G47" s="22">
        <f t="shared" si="1"/>
        <v>2.9718956064316113E-2</v>
      </c>
      <c r="H47" s="22">
        <f t="shared" si="2"/>
        <v>0.60878965937231122</v>
      </c>
      <c r="I47" s="8">
        <f t="shared" si="4"/>
        <v>2036.4529201203882</v>
      </c>
    </row>
    <row r="48" spans="2:9" ht="17.100000000000001" customHeight="1">
      <c r="B48" s="38" t="s">
        <v>50</v>
      </c>
      <c r="C48" s="7">
        <v>23796</v>
      </c>
      <c r="D48" s="22">
        <f t="shared" si="0"/>
        <v>1.9425247450273006E-3</v>
      </c>
      <c r="E48" s="23">
        <f t="shared" si="3"/>
        <v>0.99436654762757071</v>
      </c>
      <c r="F48" s="34">
        <v>64.773787290000001</v>
      </c>
      <c r="G48" s="22">
        <f t="shared" si="1"/>
        <v>2.3319410908486559E-2</v>
      </c>
      <c r="H48" s="22">
        <f t="shared" si="2"/>
        <v>0.63210907028079777</v>
      </c>
      <c r="I48" s="8">
        <f t="shared" si="4"/>
        <v>2722.045187846697</v>
      </c>
    </row>
    <row r="49" spans="2:9" ht="17.100000000000001" customHeight="1">
      <c r="B49" s="38" t="s">
        <v>51</v>
      </c>
      <c r="C49" s="7">
        <v>15321</v>
      </c>
      <c r="D49" s="22">
        <f t="shared" si="0"/>
        <v>1.2506900999564327E-3</v>
      </c>
      <c r="E49" s="23">
        <f t="shared" si="3"/>
        <v>0.99561723772752719</v>
      </c>
      <c r="F49" s="34">
        <v>52.217122879999984</v>
      </c>
      <c r="G49" s="22">
        <f t="shared" si="1"/>
        <v>1.8798847432619448E-2</v>
      </c>
      <c r="H49" s="22">
        <f t="shared" si="2"/>
        <v>0.65090791771341716</v>
      </c>
      <c r="I49" s="8">
        <f t="shared" si="4"/>
        <v>3408.2059186737147</v>
      </c>
    </row>
    <row r="50" spans="2:9" ht="17.100000000000001" customHeight="1">
      <c r="B50" s="39" t="s">
        <v>52</v>
      </c>
      <c r="C50" s="9">
        <v>10640</v>
      </c>
      <c r="D50" s="24">
        <f t="shared" si="0"/>
        <v>8.6856880513911912E-4</v>
      </c>
      <c r="E50" s="25">
        <f t="shared" si="3"/>
        <v>0.99648580653266627</v>
      </c>
      <c r="F50" s="32">
        <v>47.230693630000047</v>
      </c>
      <c r="G50" s="24">
        <f t="shared" si="1"/>
        <v>1.7003667661422143E-2</v>
      </c>
      <c r="H50" s="24">
        <f t="shared" si="2"/>
        <v>0.6679115853748393</v>
      </c>
      <c r="I50" s="8">
        <f t="shared" si="4"/>
        <v>4438.9749652255687</v>
      </c>
    </row>
    <row r="51" spans="2:9" ht="17.100000000000001" customHeight="1">
      <c r="B51" s="38" t="s">
        <v>53</v>
      </c>
      <c r="C51" s="7">
        <v>7452</v>
      </c>
      <c r="D51" s="22">
        <f t="shared" si="0"/>
        <v>6.0832469322337555E-4</v>
      </c>
      <c r="E51" s="23">
        <f t="shared" si="3"/>
        <v>0.99709413122588963</v>
      </c>
      <c r="F51" s="34">
        <v>38.322509980000035</v>
      </c>
      <c r="G51" s="22">
        <f t="shared" si="1"/>
        <v>1.3796604994967831E-2</v>
      </c>
      <c r="H51" s="22">
        <f t="shared" si="2"/>
        <v>0.68170819036980712</v>
      </c>
      <c r="I51" s="12">
        <f t="shared" si="4"/>
        <v>5142.5805126140676</v>
      </c>
    </row>
    <row r="52" spans="2:9" ht="17.100000000000001" customHeight="1">
      <c r="B52" s="38" t="s">
        <v>54</v>
      </c>
      <c r="C52" s="7">
        <v>17608</v>
      </c>
      <c r="D52" s="22">
        <f t="shared" si="0"/>
        <v>1.4373834136174445E-3</v>
      </c>
      <c r="E52" s="23">
        <f t="shared" si="3"/>
        <v>0.99853151463950707</v>
      </c>
      <c r="F52" s="34">
        <v>139.74412545999988</v>
      </c>
      <c r="G52" s="22">
        <f t="shared" si="1"/>
        <v>5.0309713542903062E-2</v>
      </c>
      <c r="H52" s="22">
        <f t="shared" si="2"/>
        <v>0.73201790391271016</v>
      </c>
      <c r="I52" s="8">
        <f t="shared" si="4"/>
        <v>7936.3996740118064</v>
      </c>
    </row>
    <row r="53" spans="2:9" ht="17.100000000000001" customHeight="1">
      <c r="B53" s="38" t="s">
        <v>55</v>
      </c>
      <c r="C53" s="7">
        <v>6528</v>
      </c>
      <c r="D53" s="22">
        <f t="shared" si="0"/>
        <v>5.3289634961918889E-4</v>
      </c>
      <c r="E53" s="23">
        <f t="shared" si="3"/>
        <v>0.99906441098912624</v>
      </c>
      <c r="F53" s="34">
        <v>94.295735819999933</v>
      </c>
      <c r="G53" s="22">
        <f t="shared" si="1"/>
        <v>3.3947698637102078E-2</v>
      </c>
      <c r="H53" s="22">
        <f t="shared" si="2"/>
        <v>0.76596560254981227</v>
      </c>
      <c r="I53" s="8">
        <f t="shared" si="4"/>
        <v>14444.81247242646</v>
      </c>
    </row>
    <row r="54" spans="2:9" ht="17.100000000000001" customHeight="1">
      <c r="B54" s="38" t="s">
        <v>56</v>
      </c>
      <c r="C54" s="7">
        <v>3324</v>
      </c>
      <c r="D54" s="22">
        <f t="shared" si="0"/>
        <v>2.7134611919947668E-4</v>
      </c>
      <c r="E54" s="23">
        <f t="shared" si="3"/>
        <v>0.99933575710832567</v>
      </c>
      <c r="F54" s="34">
        <v>68.963116050000011</v>
      </c>
      <c r="G54" s="22">
        <f t="shared" si="1"/>
        <v>2.4827624074219772E-2</v>
      </c>
      <c r="H54" s="22">
        <f t="shared" si="2"/>
        <v>0.79079322662403206</v>
      </c>
      <c r="I54" s="8">
        <f t="shared" si="4"/>
        <v>20747.026489169679</v>
      </c>
    </row>
    <row r="55" spans="2:9" ht="17.100000000000001" customHeight="1" thickBot="1">
      <c r="B55" s="41" t="s">
        <v>57</v>
      </c>
      <c r="C55" s="13">
        <v>8137</v>
      </c>
      <c r="D55" s="28">
        <f t="shared" si="0"/>
        <v>6.642428916745313E-4</v>
      </c>
      <c r="E55" s="23">
        <f t="shared" si="3"/>
        <v>1.0000000000000002</v>
      </c>
      <c r="F55" s="35">
        <v>581.1088063699998</v>
      </c>
      <c r="G55" s="28">
        <f t="shared" si="1"/>
        <v>0.20920677337596785</v>
      </c>
      <c r="H55" s="22">
        <f t="shared" si="2"/>
        <v>0.99999999999999989</v>
      </c>
      <c r="I55" s="8">
        <f t="shared" si="4"/>
        <v>71415.608500675895</v>
      </c>
    </row>
    <row r="56" spans="2:9" ht="17.100000000000001" customHeight="1" thickTop="1" thickBot="1">
      <c r="B56" s="14" t="s">
        <v>8</v>
      </c>
      <c r="C56" s="15">
        <v>12250037</v>
      </c>
      <c r="D56" s="16">
        <f t="shared" si="0"/>
        <v>1</v>
      </c>
      <c r="E56" s="17"/>
      <c r="F56" s="36">
        <v>2777.676826580001</v>
      </c>
      <c r="G56" s="16">
        <f t="shared" si="1"/>
        <v>1</v>
      </c>
      <c r="H56" s="17"/>
      <c r="I56" s="18">
        <f>F56*10^6/C56</f>
        <v>226.74844382755748</v>
      </c>
    </row>
    <row r="57" spans="2:9" ht="3" customHeight="1" thickTop="1"/>
    <row r="58" spans="2:9" ht="12" customHeight="1">
      <c r="B58" s="1"/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ignoredErrors>
    <ignoredError sqref="D44:E56 G44:I5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I.59</vt:lpstr>
      <vt:lpstr>I.59!Área_de_impresión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2019-09-18T10:22:01Z</cp:lastPrinted>
  <dcterms:created xsi:type="dcterms:W3CDTF">1998-06-24T09:08:40Z</dcterms:created>
  <dcterms:modified xsi:type="dcterms:W3CDTF">2019-09-19T16:40:22Z</dcterms:modified>
</cp:coreProperties>
</file>