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0" sheetId="130" r:id="rId1"/>
  </sheets>
  <definedNames>
    <definedName name="_xlnm.Print_Area" localSheetId="0">I.60!$A$2:$I$56</definedName>
  </definedNames>
  <calcPr calcId="162913"/>
</workbook>
</file>

<file path=xl/calcChain.xml><?xml version="1.0" encoding="utf-8"?>
<calcChain xmlns="http://schemas.openxmlformats.org/spreadsheetml/2006/main">
  <c r="I56" i="130" l="1"/>
  <c r="I11" i="130"/>
  <c r="I12" i="130"/>
  <c r="I13" i="130"/>
  <c r="I14" i="130"/>
  <c r="I15" i="130"/>
  <c r="I16" i="130"/>
  <c r="I17" i="130"/>
  <c r="I18" i="130"/>
  <c r="I19" i="130"/>
  <c r="I20" i="130"/>
  <c r="I21" i="130"/>
  <c r="I22" i="130"/>
  <c r="I23" i="130"/>
  <c r="I24" i="130"/>
  <c r="I25" i="130"/>
  <c r="I26" i="130"/>
  <c r="I27" i="130"/>
  <c r="I28" i="130"/>
  <c r="I29" i="130"/>
  <c r="I30" i="130"/>
  <c r="I31" i="130"/>
  <c r="I32" i="130"/>
  <c r="I33" i="130"/>
  <c r="I34" i="130"/>
  <c r="I35" i="130"/>
  <c r="I36" i="130"/>
  <c r="I37" i="130"/>
  <c r="I38" i="130"/>
  <c r="I39" i="130"/>
  <c r="I40" i="130"/>
  <c r="I41" i="130"/>
  <c r="I42" i="130"/>
  <c r="I43" i="130"/>
  <c r="I44" i="130"/>
  <c r="I45" i="130"/>
  <c r="I46" i="130"/>
  <c r="I47" i="130"/>
  <c r="I48" i="130"/>
  <c r="I49" i="130"/>
  <c r="I50" i="130"/>
  <c r="I51" i="130"/>
  <c r="I52" i="130"/>
  <c r="I53" i="130"/>
  <c r="I54" i="130"/>
  <c r="I55" i="130"/>
  <c r="I10" i="130"/>
  <c r="I9" i="130"/>
  <c r="D9" i="130"/>
  <c r="E9" i="130" s="1"/>
  <c r="G9" i="130"/>
  <c r="H9" i="130" s="1"/>
  <c r="D10" i="130"/>
  <c r="G10" i="130"/>
  <c r="D11" i="130"/>
  <c r="G11" i="130"/>
  <c r="D12" i="130"/>
  <c r="G12" i="130"/>
  <c r="D13" i="130"/>
  <c r="G13" i="130"/>
  <c r="D14" i="130"/>
  <c r="G14" i="130"/>
  <c r="D15" i="130"/>
  <c r="G15" i="130"/>
  <c r="D16" i="130"/>
  <c r="G16" i="130"/>
  <c r="D17" i="130"/>
  <c r="G17" i="130"/>
  <c r="D18" i="130"/>
  <c r="G18" i="130"/>
  <c r="D19" i="130"/>
  <c r="G19" i="130"/>
  <c r="D20" i="130"/>
  <c r="G20" i="130"/>
  <c r="D21" i="130"/>
  <c r="G21" i="130"/>
  <c r="D22" i="130"/>
  <c r="G22" i="130"/>
  <c r="D23" i="130"/>
  <c r="G23" i="130"/>
  <c r="D24" i="130"/>
  <c r="G24" i="130"/>
  <c r="D25" i="130"/>
  <c r="G25" i="130"/>
  <c r="D26" i="130"/>
  <c r="G26" i="130"/>
  <c r="D27" i="130"/>
  <c r="G27" i="130"/>
  <c r="D28" i="130"/>
  <c r="G28" i="130"/>
  <c r="D29" i="130"/>
  <c r="G29" i="130"/>
  <c r="D30" i="130"/>
  <c r="G30" i="130"/>
  <c r="D31" i="130"/>
  <c r="G31" i="130"/>
  <c r="D32" i="130"/>
  <c r="G32" i="130"/>
  <c r="D33" i="130"/>
  <c r="G33" i="130"/>
  <c r="D34" i="130"/>
  <c r="G34" i="130"/>
  <c r="D35" i="130"/>
  <c r="G35" i="130"/>
  <c r="D36" i="130"/>
  <c r="G36" i="130"/>
  <c r="D37" i="130"/>
  <c r="G37" i="130"/>
  <c r="D38" i="130"/>
  <c r="G38" i="130"/>
  <c r="D39" i="130"/>
  <c r="G39" i="130"/>
  <c r="D40" i="130"/>
  <c r="G40" i="130"/>
  <c r="D41" i="130"/>
  <c r="G41" i="130"/>
  <c r="D42" i="130"/>
  <c r="G42" i="130"/>
  <c r="D43" i="130"/>
  <c r="G43" i="130"/>
  <c r="D44" i="130"/>
  <c r="G44" i="130"/>
  <c r="D45" i="130"/>
  <c r="G45" i="130"/>
  <c r="D46" i="130"/>
  <c r="G46" i="130"/>
  <c r="D47" i="130"/>
  <c r="G47" i="130"/>
  <c r="D48" i="130"/>
  <c r="G48" i="130"/>
  <c r="D49" i="130"/>
  <c r="G49" i="130"/>
  <c r="D50" i="130"/>
  <c r="G50" i="130"/>
  <c r="D51" i="130"/>
  <c r="G51" i="130"/>
  <c r="D52" i="130"/>
  <c r="G52" i="130"/>
  <c r="D53" i="130"/>
  <c r="G53" i="130"/>
  <c r="D54" i="130"/>
  <c r="G54" i="130"/>
  <c r="D55" i="130"/>
  <c r="G55" i="130"/>
  <c r="D56" i="130"/>
  <c r="G56" i="130"/>
  <c r="E10" i="130" l="1"/>
  <c r="E11" i="130" s="1"/>
  <c r="E12" i="130" s="1"/>
  <c r="E13" i="130" s="1"/>
  <c r="E14" i="130" s="1"/>
  <c r="E15" i="130" s="1"/>
  <c r="E16" i="130" s="1"/>
  <c r="E17" i="130" s="1"/>
  <c r="E18" i="130" s="1"/>
  <c r="E19" i="130" s="1"/>
  <c r="E20" i="130" s="1"/>
  <c r="E21" i="130" s="1"/>
  <c r="E22" i="130" s="1"/>
  <c r="E23" i="130" s="1"/>
  <c r="E24" i="130" s="1"/>
  <c r="E25" i="130" s="1"/>
  <c r="E26" i="130" s="1"/>
  <c r="E27" i="130" s="1"/>
  <c r="E28" i="130" s="1"/>
  <c r="E29" i="130" s="1"/>
  <c r="E30" i="130" s="1"/>
  <c r="E31" i="130" s="1"/>
  <c r="E32" i="130" s="1"/>
  <c r="E33" i="130" s="1"/>
  <c r="E34" i="130" s="1"/>
  <c r="E35" i="130" s="1"/>
  <c r="E36" i="130" s="1"/>
  <c r="E37" i="130" s="1"/>
  <c r="E38" i="130" s="1"/>
  <c r="E39" i="130" s="1"/>
  <c r="E40" i="130" s="1"/>
  <c r="E41" i="130" s="1"/>
  <c r="E42" i="130" s="1"/>
  <c r="E43" i="130" s="1"/>
  <c r="E44" i="130" s="1"/>
  <c r="E45" i="130" s="1"/>
  <c r="E46" i="130" s="1"/>
  <c r="E47" i="130" s="1"/>
  <c r="E48" i="130" s="1"/>
  <c r="E49" i="130" s="1"/>
  <c r="E50" i="130" s="1"/>
  <c r="E51" i="130" s="1"/>
  <c r="E52" i="130" s="1"/>
  <c r="E53" i="130" s="1"/>
  <c r="E54" i="130" s="1"/>
  <c r="E55" i="130" s="1"/>
  <c r="H10" i="130"/>
  <c r="H11" i="130" s="1"/>
  <c r="H12" i="130" s="1"/>
  <c r="H13" i="130" s="1"/>
  <c r="H14" i="130" s="1"/>
  <c r="H15" i="130" s="1"/>
  <c r="H16" i="130" s="1"/>
  <c r="H17" i="130" s="1"/>
  <c r="H18" i="130" s="1"/>
  <c r="H19" i="130" s="1"/>
  <c r="H20" i="130" s="1"/>
  <c r="H21" i="130" s="1"/>
  <c r="H22" i="130" s="1"/>
  <c r="H23" i="130" s="1"/>
  <c r="H24" i="130" s="1"/>
  <c r="H25" i="130" s="1"/>
  <c r="H26" i="130" s="1"/>
  <c r="H27" i="130" s="1"/>
  <c r="H28" i="130" s="1"/>
  <c r="H29" i="130" s="1"/>
  <c r="H30" i="130" s="1"/>
  <c r="H31" i="130" s="1"/>
  <c r="H32" i="130" s="1"/>
  <c r="H33" i="130" s="1"/>
  <c r="H34" i="130" s="1"/>
  <c r="H35" i="130" s="1"/>
  <c r="H36" i="130" s="1"/>
  <c r="H37" i="130" s="1"/>
  <c r="H38" i="130" s="1"/>
  <c r="H39" i="130" s="1"/>
  <c r="H40" i="130" s="1"/>
  <c r="H41" i="130" s="1"/>
  <c r="H42" i="130" s="1"/>
  <c r="H43" i="130" s="1"/>
  <c r="H44" i="130" s="1"/>
  <c r="H45" i="130" s="1"/>
  <c r="H46" i="130" s="1"/>
  <c r="H47" i="130" s="1"/>
  <c r="H48" i="130" s="1"/>
  <c r="H49" i="130" s="1"/>
  <c r="H50" i="130" s="1"/>
  <c r="H51" i="130" s="1"/>
  <c r="H52" i="130" s="1"/>
  <c r="H53" i="130" s="1"/>
  <c r="H54" i="130" s="1"/>
  <c r="H55" i="13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<sst xmlns="http://schemas.openxmlformats.org/spreadsheetml/2006/main" count="70" uniqueCount="66">
  <si>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</si>
  <si>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</si>
  <si>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</si>
  <si>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</si>
  <si>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</si>
  <si>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</si>
  <si>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</si>
  <si>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</si>
  <si>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</si>
  <si>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</si>
  <si>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</si>
  <si>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</si>
  <si>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</si>
  <si>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</si>
  <si>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</si>
  <si>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</si>
  <si>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</si>
  <si>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</si>
  <si>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</si>
  <si>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</si>
  <si>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</si>
  <si>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</si>
  <si>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</si>
  <si>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</si>
  <si>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</si>
  <si>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</si>
  <si>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</si>
  <si>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</si>
  <si>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</si>
  <si>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</si>
  <si>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</si>
  <si>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</si>
  <si>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</si>
  <si>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</si>
  <si>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</si>
  <si>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</si>
  <si>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</si>
  <si>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</si>
  <si>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</si>
  <si>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</si>
  <si>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</si>
  <si>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</si>
  <si>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</si>
  <si>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</si>
  <si>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</si>
  <si>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</si>
  <si>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</si>
  <si>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</si>
  <si>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</si>
  <si>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</si>
  <si>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</si>
  <si>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</si>
  <si>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</si>
  <si>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</si>
  <si>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</si>
  <si>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</si>
  <si>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</si>
  <si>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</si>
  <si>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</si>
  <si>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</si>
  <si>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</si>
  <si>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</si>
  <si>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</si>
  <si>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</si>
  <si>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</si>
  <si>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I.60. RETENCIONES E INGRESOS A CUENTA POR ARRENDAMIENTO DE INMUEBLES URBANOS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</si>
</sst>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3445</v>
      </c>
      <c r="D9" s="20">
        <f t="shared" ref="D9:D56" si="0">C9/$C$56</f>
        <v>4.9636765498341602E-3</v>
      </c>
      <c r="E9" s="21">
        <f>D9</f>
        <v>4.9636765498341602E-3</v>
      </c>
      <c r="F9" s="29">
        <v>3.6163155399999982</v>
      </c>
      <c r="G9" s="20">
        <f t="shared" ref="G9:G56" si="1">F9/$F$56</f>
        <v>2.9994670283932609E-3</v>
      </c>
      <c r="H9" s="20">
        <f>G9</f>
        <v>2.9994670283932609E-3</v>
      </c>
      <c r="I9" s="6">
        <f>F9*10^6/C9</f>
        <v>1049.7287489114653</v>
      </c>
      <c r="J9" s="2"/>
    </row>
    <row r="10" spans="2:10" ht="17.100000000000001" customHeight="1">
      <c r="B10" s="38" t="s">
        <v>12</v>
      </c>
      <c r="C10" s="7">
        <v>6739</v>
      </c>
      <c r="D10" s="22">
        <f t="shared" si="0"/>
        <v>9.70978701577138E-3</v>
      </c>
      <c r="E10" s="23">
        <f>D10+E9</f>
        <v>1.4673463565605539E-2</v>
      </c>
      <c r="F10" s="19">
        <v>2.3238493</v>
      </c>
      <c r="G10" s="22">
        <f t="shared" si="1"/>
        <v>1.9274616048312984E-3</v>
      </c>
      <c r="H10" s="22">
        <f t="shared" ref="H10:H55" si="2">G10+H9</f>
        <v>4.9269286332245593E-3</v>
      </c>
      <c r="I10" s="8">
        <f>F10*10^6/C10</f>
        <v>344.83592521145567</v>
      </c>
    </row>
    <row r="11" spans="2:10" ht="17.100000000000001" customHeight="1">
      <c r="B11" s="38" t="s">
        <v>13</v>
      </c>
      <c r="C11" s="7">
        <v>13873</v>
      </c>
      <c r="D11" s="22">
        <f t="shared" si="0"/>
        <v>1.998870385365727E-2</v>
      </c>
      <c r="E11" s="23">
        <f t="shared" ref="E11:E55" si="3">D11+E10</f>
        <v>3.4662167419262813E-2</v>
      </c>
      <c r="F11" s="19">
        <v>6.4891310300000038</v>
      </c>
      <c r="G11" s="22">
        <f t="shared" si="1"/>
        <v>5.3822556002424008E-3</v>
      </c>
      <c r="H11" s="22">
        <f t="shared" si="2"/>
        <v>1.030918423346696E-2</v>
      </c>
      <c r="I11" s="8">
        <f t="shared" ref="I11:I55" si="4">F11*10^6/C11</f>
        <v>467.75254306927155</v>
      </c>
    </row>
    <row r="12" spans="2:10" ht="17.100000000000001" customHeight="1">
      <c r="B12" s="38" t="s">
        <v>14</v>
      </c>
      <c r="C12" s="7">
        <v>25299</v>
      </c>
      <c r="D12" s="22">
        <f t="shared" si="0"/>
        <v>3.6451684480189962E-2</v>
      </c>
      <c r="E12" s="23">
        <f t="shared" si="3"/>
        <v>7.1113851899452768E-2</v>
      </c>
      <c r="F12" s="19">
        <v>14.758317339999987</v>
      </c>
      <c r="G12" s="22">
        <f t="shared" si="1"/>
        <v>1.2240935771853171E-2</v>
      </c>
      <c r="H12" s="22">
        <f t="shared" si="2"/>
        <v>2.2550120005320133E-2</v>
      </c>
      <c r="I12" s="8">
        <f t="shared" si="4"/>
        <v>583.35575872564084</v>
      </c>
    </row>
    <row r="13" spans="2:10" ht="17.100000000000001" customHeight="1">
      <c r="B13" s="38" t="s">
        <v>15</v>
      </c>
      <c r="C13" s="7">
        <v>35578</v>
      </c>
      <c r="D13" s="22">
        <f t="shared" si="0"/>
        <v>5.1262027370101521E-2</v>
      </c>
      <c r="E13" s="23">
        <f t="shared" si="3"/>
        <v>0.12237587926955429</v>
      </c>
      <c r="F13" s="19">
        <v>24.699034639999994</v>
      </c>
      <c r="G13" s="22">
        <f t="shared" si="1"/>
        <v>2.0486027620206789E-2</v>
      </c>
      <c r="H13" s="22">
        <f t="shared" si="2"/>
        <v>4.3036147625526919E-2</v>
      </c>
      <c r="I13" s="8">
        <f t="shared" si="4"/>
        <v>694.22212153578039</v>
      </c>
    </row>
    <row r="14" spans="2:10" ht="17.100000000000001" customHeight="1">
      <c r="B14" s="39" t="s">
        <v>16</v>
      </c>
      <c r="C14" s="9">
        <v>36358</v>
      </c>
      <c r="D14" s="24">
        <f t="shared" si="0"/>
        <v>5.2385878664403598E-2</v>
      </c>
      <c r="E14" s="25">
        <f t="shared" si="3"/>
        <v>0.17476175793395787</v>
      </c>
      <c r="F14" s="30">
        <v>29.03232297000001</v>
      </c>
      <c r="G14" s="24">
        <f t="shared" si="1"/>
        <v>2.408017069942392E-2</v>
      </c>
      <c r="H14" s="24">
        <f t="shared" si="2"/>
        <v>6.7116318324950838E-2</v>
      </c>
      <c r="I14" s="8">
        <f t="shared" si="4"/>
        <v>798.51265113592638</v>
      </c>
    </row>
    <row r="15" spans="2:10" ht="17.100000000000001" customHeight="1">
      <c r="B15" s="38" t="s">
        <v>17</v>
      </c>
      <c r="C15" s="7">
        <v>33257</v>
      </c>
      <c r="D15" s="22">
        <f t="shared" si="0"/>
        <v>4.79178493520565E-2</v>
      </c>
      <c r="E15" s="23">
        <f t="shared" si="3"/>
        <v>0.22267960728601438</v>
      </c>
      <c r="F15" s="19">
        <v>30.499557150000005</v>
      </c>
      <c r="G15" s="22">
        <f t="shared" si="1"/>
        <v>2.5297133239656679E-2</v>
      </c>
      <c r="H15" s="22">
        <f t="shared" si="2"/>
        <v>9.2413451564607521E-2</v>
      </c>
      <c r="I15" s="12">
        <f t="shared" si="4"/>
        <v>917.08684337132047</v>
      </c>
    </row>
    <row r="16" spans="2:10" ht="17.100000000000001" customHeight="1">
      <c r="B16" s="38" t="s">
        <v>18</v>
      </c>
      <c r="C16" s="7">
        <v>27083</v>
      </c>
      <c r="D16" s="22">
        <f t="shared" si="0"/>
        <v>3.9022134107157783E-2</v>
      </c>
      <c r="E16" s="23">
        <f t="shared" si="3"/>
        <v>0.26170174139317215</v>
      </c>
      <c r="F16" s="19">
        <v>28.140885919999988</v>
      </c>
      <c r="G16" s="22">
        <f t="shared" si="1"/>
        <v>2.3340789412092111E-2</v>
      </c>
      <c r="H16" s="22">
        <f t="shared" si="2"/>
        <v>0.11575424097669963</v>
      </c>
      <c r="I16" s="8">
        <f t="shared" si="4"/>
        <v>1039.0608839493405</v>
      </c>
    </row>
    <row r="17" spans="2:9" ht="17.100000000000001" customHeight="1">
      <c r="B17" s="38" t="s">
        <v>19</v>
      </c>
      <c r="C17" s="7">
        <v>22719</v>
      </c>
      <c r="D17" s="22">
        <f t="shared" si="0"/>
        <v>3.2734330199036946E-2</v>
      </c>
      <c r="E17" s="23">
        <f t="shared" si="3"/>
        <v>0.29443607159220908</v>
      </c>
      <c r="F17" s="19">
        <v>25.841139820000009</v>
      </c>
      <c r="G17" s="22">
        <f t="shared" si="1"/>
        <v>2.1433319633991407E-2</v>
      </c>
      <c r="H17" s="22">
        <f t="shared" si="2"/>
        <v>0.13718756061069104</v>
      </c>
      <c r="I17" s="8">
        <f t="shared" si="4"/>
        <v>1137.4241744795108</v>
      </c>
    </row>
    <row r="18" spans="2:9" ht="17.100000000000001" customHeight="1">
      <c r="B18" s="38" t="s">
        <v>20</v>
      </c>
      <c r="C18" s="7">
        <v>22644</v>
      </c>
      <c r="D18" s="22">
        <f t="shared" si="0"/>
        <v>3.2626267574584825E-2</v>
      </c>
      <c r="E18" s="23">
        <f t="shared" si="3"/>
        <v>0.32706233916679389</v>
      </c>
      <c r="F18" s="19">
        <v>27.172485950000006</v>
      </c>
      <c r="G18" s="22">
        <f t="shared" si="1"/>
        <v>2.2537573058822237E-2</v>
      </c>
      <c r="H18" s="22">
        <f t="shared" si="2"/>
        <v>0.15972513366951327</v>
      </c>
      <c r="I18" s="8">
        <f t="shared" si="4"/>
        <v>1199.9861309839255</v>
      </c>
    </row>
    <row r="19" spans="2:9" ht="17.100000000000001" customHeight="1">
      <c r="B19" s="38" t="s">
        <v>21</v>
      </c>
      <c r="C19" s="7">
        <v>25505</v>
      </c>
      <c r="D19" s="22">
        <f t="shared" si="0"/>
        <v>3.6748496488685126E-2</v>
      </c>
      <c r="E19" s="23">
        <f t="shared" si="3"/>
        <v>0.363810835655479</v>
      </c>
      <c r="F19" s="19">
        <v>31.288356549999992</v>
      </c>
      <c r="G19" s="22">
        <f t="shared" si="1"/>
        <v>2.5951384166088932E-2</v>
      </c>
      <c r="H19" s="22">
        <f t="shared" si="2"/>
        <v>0.18567651783560221</v>
      </c>
      <c r="I19" s="8">
        <f t="shared" si="4"/>
        <v>1226.7538345422463</v>
      </c>
    </row>
    <row r="20" spans="2:9" ht="17.100000000000001" customHeight="1">
      <c r="B20" s="39" t="s">
        <v>22</v>
      </c>
      <c r="C20" s="9">
        <v>26945</v>
      </c>
      <c r="D20" s="24">
        <f t="shared" si="0"/>
        <v>3.8823298878165872E-2</v>
      </c>
      <c r="E20" s="25">
        <f t="shared" si="3"/>
        <v>0.40263413453364488</v>
      </c>
      <c r="F20" s="30">
        <v>33.444243070000006</v>
      </c>
      <c r="G20" s="24">
        <f t="shared" si="1"/>
        <v>2.7739533032572396E-2</v>
      </c>
      <c r="H20" s="24">
        <f t="shared" si="2"/>
        <v>0.21341605086817461</v>
      </c>
      <c r="I20" s="10">
        <f t="shared" si="4"/>
        <v>1241.2040478753017</v>
      </c>
    </row>
    <row r="21" spans="2:9" ht="17.100000000000001" customHeight="1">
      <c r="B21" s="40" t="s">
        <v>23</v>
      </c>
      <c r="C21" s="11">
        <v>27042</v>
      </c>
      <c r="D21" s="26">
        <f t="shared" si="0"/>
        <v>3.8963059872457288E-2</v>
      </c>
      <c r="E21" s="27">
        <f t="shared" si="3"/>
        <v>0.44159719440610218</v>
      </c>
      <c r="F21" s="31">
        <v>35.093879330000007</v>
      </c>
      <c r="G21" s="26">
        <f t="shared" si="1"/>
        <v>2.9107784645569634E-2</v>
      </c>
      <c r="H21" s="26">
        <f t="shared" si="2"/>
        <v>0.24252383551374423</v>
      </c>
      <c r="I21" s="8">
        <f t="shared" si="4"/>
        <v>1297.7545791731384</v>
      </c>
    </row>
    <row r="22" spans="2:9" ht="17.100000000000001" customHeight="1">
      <c r="B22" s="38" t="s">
        <v>24</v>
      </c>
      <c r="C22" s="7">
        <v>26245</v>
      </c>
      <c r="D22" s="22">
        <f t="shared" si="0"/>
        <v>3.7814714383279401E-2</v>
      </c>
      <c r="E22" s="23">
        <f t="shared" si="3"/>
        <v>0.47941190878938156</v>
      </c>
      <c r="F22" s="19">
        <v>35.083727949999982</v>
      </c>
      <c r="G22" s="22">
        <f t="shared" si="1"/>
        <v>2.9099364824548495E-2</v>
      </c>
      <c r="H22" s="22">
        <f t="shared" si="2"/>
        <v>0.27162320033829274</v>
      </c>
      <c r="I22" s="8">
        <f t="shared" si="4"/>
        <v>1336.7775938273949</v>
      </c>
    </row>
    <row r="23" spans="2:9" ht="17.100000000000001" customHeight="1">
      <c r="B23" s="38" t="s">
        <v>25</v>
      </c>
      <c r="C23" s="7">
        <v>25008</v>
      </c>
      <c r="D23" s="22">
        <f t="shared" si="0"/>
        <v>3.6032401497315722E-2</v>
      </c>
      <c r="E23" s="23">
        <f t="shared" si="3"/>
        <v>0.51544431028669724</v>
      </c>
      <c r="F23" s="19">
        <v>35.022666539999989</v>
      </c>
      <c r="G23" s="22">
        <f t="shared" si="1"/>
        <v>2.9048718888380495E-2</v>
      </c>
      <c r="H23" s="22">
        <f t="shared" si="2"/>
        <v>0.30067191922667325</v>
      </c>
      <c r="I23" s="8">
        <f t="shared" si="4"/>
        <v>1400.4585148752396</v>
      </c>
    </row>
    <row r="24" spans="2:9" ht="17.100000000000001" customHeight="1">
      <c r="B24" s="38" t="s">
        <v>26</v>
      </c>
      <c r="C24" s="7">
        <v>23084</v>
      </c>
      <c r="D24" s="22">
        <f t="shared" si="0"/>
        <v>3.3260234971370609E-2</v>
      </c>
      <c r="E24" s="23">
        <f t="shared" si="3"/>
        <v>0.54870454525806789</v>
      </c>
      <c r="F24" s="19">
        <v>34.378733040000007</v>
      </c>
      <c r="G24" s="22">
        <f t="shared" si="1"/>
        <v>2.8514623541786979E-2</v>
      </c>
      <c r="H24" s="22">
        <f t="shared" si="2"/>
        <v>0.32918654276846021</v>
      </c>
      <c r="I24" s="8">
        <f t="shared" si="4"/>
        <v>1489.2883832957896</v>
      </c>
    </row>
    <row r="25" spans="2:9" ht="17.100000000000001" customHeight="1">
      <c r="B25" s="38" t="s">
        <v>27</v>
      </c>
      <c r="C25" s="7">
        <v>20956</v>
      </c>
      <c r="D25" s="22">
        <f t="shared" si="0"/>
        <v>3.0194138106915718E-2</v>
      </c>
      <c r="E25" s="23">
        <f t="shared" si="3"/>
        <v>0.57889868336498362</v>
      </c>
      <c r="F25" s="19">
        <v>32.237360069999994</v>
      </c>
      <c r="G25" s="22">
        <f t="shared" si="1"/>
        <v>2.6738512594619023E-2</v>
      </c>
      <c r="H25" s="22">
        <f t="shared" si="2"/>
        <v>0.35592505536307922</v>
      </c>
      <c r="I25" s="8">
        <f t="shared" si="4"/>
        <v>1538.3355635617481</v>
      </c>
    </row>
    <row r="26" spans="2:9" ht="17.100000000000001" customHeight="1">
      <c r="B26" s="39" t="s">
        <v>28</v>
      </c>
      <c r="C26" s="9">
        <v>19093</v>
      </c>
      <c r="D26" s="24">
        <f t="shared" si="0"/>
        <v>2.7509862515524997E-2</v>
      </c>
      <c r="E26" s="25">
        <f t="shared" si="3"/>
        <v>0.60640854588050863</v>
      </c>
      <c r="F26" s="32">
        <v>31.539282740000022</v>
      </c>
      <c r="G26" s="24">
        <f t="shared" si="1"/>
        <v>2.6159508934279221E-2</v>
      </c>
      <c r="H26" s="24">
        <f t="shared" si="2"/>
        <v>0.38208456429735843</v>
      </c>
      <c r="I26" s="8">
        <f t="shared" si="4"/>
        <v>1651.8767474990846</v>
      </c>
    </row>
    <row r="27" spans="2:9" ht="17.100000000000001" customHeight="1">
      <c r="B27" s="40" t="s">
        <v>29</v>
      </c>
      <c r="C27" s="11">
        <v>17493</v>
      </c>
      <c r="D27" s="26">
        <f t="shared" si="0"/>
        <v>2.5204526527213049E-2</v>
      </c>
      <c r="E27" s="27">
        <f t="shared" si="3"/>
        <v>0.63161307240772169</v>
      </c>
      <c r="F27" s="33">
        <v>29.984997780000015</v>
      </c>
      <c r="G27" s="26">
        <f t="shared" si="1"/>
        <v>2.4870344192242478E-2</v>
      </c>
      <c r="H27" s="26">
        <f t="shared" si="2"/>
        <v>0.40695490848960092</v>
      </c>
      <c r="I27" s="12">
        <f t="shared" si="4"/>
        <v>1714.1140902075124</v>
      </c>
    </row>
    <row r="28" spans="2:9" ht="17.100000000000001" customHeight="1">
      <c r="B28" s="38" t="s">
        <v>30</v>
      </c>
      <c r="C28" s="7">
        <v>15966</v>
      </c>
      <c r="D28" s="22">
        <f t="shared" si="0"/>
        <v>2.3004371493367835E-2</v>
      </c>
      <c r="E28" s="23">
        <f t="shared" si="3"/>
        <v>0.65461744390108956</v>
      </c>
      <c r="F28" s="34">
        <v>28.176830669999973</v>
      </c>
      <c r="G28" s="22">
        <f t="shared" si="1"/>
        <v>2.3370602931204659E-2</v>
      </c>
      <c r="H28" s="22">
        <f t="shared" si="2"/>
        <v>0.43032551142080555</v>
      </c>
      <c r="I28" s="8">
        <f t="shared" si="4"/>
        <v>1764.802121382937</v>
      </c>
    </row>
    <row r="29" spans="2:9" ht="17.100000000000001" customHeight="1">
      <c r="B29" s="38" t="s">
        <v>31</v>
      </c>
      <c r="C29" s="7">
        <v>14905</v>
      </c>
      <c r="D29" s="22">
        <f t="shared" si="0"/>
        <v>2.1475645566118477E-2</v>
      </c>
      <c r="E29" s="23">
        <f t="shared" si="3"/>
        <v>0.67609308946720803</v>
      </c>
      <c r="F29" s="34">
        <v>27.401948309999987</v>
      </c>
      <c r="G29" s="22">
        <f t="shared" si="1"/>
        <v>2.2727895163036974E-2</v>
      </c>
      <c r="H29" s="22">
        <f t="shared" si="2"/>
        <v>0.45305340658384252</v>
      </c>
      <c r="I29" s="8">
        <f t="shared" si="4"/>
        <v>1838.440007380073</v>
      </c>
    </row>
    <row r="30" spans="2:9" ht="17.100000000000001" customHeight="1">
      <c r="B30" s="38" t="s">
        <v>32</v>
      </c>
      <c r="C30" s="7">
        <v>27170</v>
      </c>
      <c r="D30" s="22">
        <f t="shared" si="0"/>
        <v>3.9147486751522242E-2</v>
      </c>
      <c r="E30" s="23">
        <f t="shared" si="3"/>
        <v>0.71524057621873027</v>
      </c>
      <c r="F30" s="34">
        <v>50.379015299999992</v>
      </c>
      <c r="G30" s="22">
        <f t="shared" si="1"/>
        <v>4.1785677616856878E-2</v>
      </c>
      <c r="H30" s="22">
        <f t="shared" si="2"/>
        <v>0.49483908420069939</v>
      </c>
      <c r="I30" s="8">
        <f t="shared" si="4"/>
        <v>1854.2147699668749</v>
      </c>
    </row>
    <row r="31" spans="2:9" ht="17.100000000000001" customHeight="1">
      <c r="B31" s="38" t="s">
        <v>33</v>
      </c>
      <c r="C31" s="7">
        <v>24970</v>
      </c>
      <c r="D31" s="22">
        <f t="shared" si="0"/>
        <v>3.5977649767593316E-2</v>
      </c>
      <c r="E31" s="23">
        <f t="shared" si="3"/>
        <v>0.7512182259863236</v>
      </c>
      <c r="F31" s="34">
        <v>47.129821839999998</v>
      </c>
      <c r="G31" s="22">
        <f t="shared" si="1"/>
        <v>3.9090711277680344E-2</v>
      </c>
      <c r="H31" s="22">
        <f t="shared" si="2"/>
        <v>0.53392979547837971</v>
      </c>
      <c r="I31" s="8">
        <f t="shared" si="4"/>
        <v>1887.4578229875849</v>
      </c>
    </row>
    <row r="32" spans="2:9" ht="17.100000000000001" customHeight="1">
      <c r="B32" s="39" t="s">
        <v>34</v>
      </c>
      <c r="C32" s="9">
        <v>23202</v>
      </c>
      <c r="D32" s="24">
        <f t="shared" si="0"/>
        <v>3.3430253500508614E-2</v>
      </c>
      <c r="E32" s="25">
        <f t="shared" si="3"/>
        <v>0.78464847948683225</v>
      </c>
      <c r="F32" s="32">
        <v>44.526268400000006</v>
      </c>
      <c r="G32" s="24">
        <f t="shared" si="1"/>
        <v>3.6931255717577355E-2</v>
      </c>
      <c r="H32" s="24">
        <f t="shared" si="2"/>
        <v>0.57086105119595709</v>
      </c>
      <c r="I32" s="10">
        <f t="shared" si="4"/>
        <v>1919.0702698043274</v>
      </c>
    </row>
    <row r="33" spans="2:9" ht="17.100000000000001" customHeight="1">
      <c r="B33" s="40" t="s">
        <v>35</v>
      </c>
      <c r="C33" s="11">
        <v>19411</v>
      </c>
      <c r="D33" s="26">
        <f t="shared" si="0"/>
        <v>2.7968048043201996E-2</v>
      </c>
      <c r="E33" s="27">
        <f t="shared" si="3"/>
        <v>0.81261652753003422</v>
      </c>
      <c r="F33" s="33">
        <v>40.631760119999967</v>
      </c>
      <c r="G33" s="26">
        <f t="shared" si="1"/>
        <v>3.3701048328742954E-2</v>
      </c>
      <c r="H33" s="26">
        <f t="shared" si="2"/>
        <v>0.60456209952470008</v>
      </c>
      <c r="I33" s="8">
        <f t="shared" si="4"/>
        <v>2093.2337396321655</v>
      </c>
    </row>
    <row r="34" spans="2:9" ht="17.100000000000001" customHeight="1">
      <c r="B34" s="38" t="s">
        <v>36</v>
      </c>
      <c r="C34" s="7">
        <v>16165</v>
      </c>
      <c r="D34" s="22">
        <f t="shared" si="0"/>
        <v>2.3291097656914134E-2</v>
      </c>
      <c r="E34" s="23">
        <f t="shared" si="3"/>
        <v>0.83590762518694839</v>
      </c>
      <c r="F34" s="34">
        <v>37.212767079999999</v>
      </c>
      <c r="G34" s="22">
        <f t="shared" si="1"/>
        <v>3.0865245761087051E-2</v>
      </c>
      <c r="H34" s="22">
        <f t="shared" si="2"/>
        <v>0.63542734528578715</v>
      </c>
      <c r="I34" s="8">
        <f t="shared" si="4"/>
        <v>2302.0579696875966</v>
      </c>
    </row>
    <row r="35" spans="2:9" ht="17.100000000000001" customHeight="1">
      <c r="B35" s="38" t="s">
        <v>37</v>
      </c>
      <c r="C35" s="7">
        <v>12881</v>
      </c>
      <c r="D35" s="22">
        <f t="shared" si="0"/>
        <v>1.8559395540903866E-2</v>
      </c>
      <c r="E35" s="23">
        <f t="shared" si="3"/>
        <v>0.8544670207278523</v>
      </c>
      <c r="F35" s="34">
        <v>32.149101709999975</v>
      </c>
      <c r="G35" s="22">
        <f t="shared" si="1"/>
        <v>2.6665308794266991E-2</v>
      </c>
      <c r="H35" s="22">
        <f t="shared" si="2"/>
        <v>0.66209265408005413</v>
      </c>
      <c r="I35" s="8">
        <f t="shared" si="4"/>
        <v>2495.854491887274</v>
      </c>
    </row>
    <row r="36" spans="2:9" ht="17.100000000000001" customHeight="1">
      <c r="B36" s="38" t="s">
        <v>38</v>
      </c>
      <c r="C36" s="7">
        <v>10824</v>
      </c>
      <c r="D36" s="22">
        <f t="shared" si="0"/>
        <v>1.5595597960930319E-2</v>
      </c>
      <c r="E36" s="23">
        <f t="shared" si="3"/>
        <v>0.87006261868878265</v>
      </c>
      <c r="F36" s="34">
        <v>29.795724479999986</v>
      </c>
      <c r="G36" s="22">
        <f t="shared" si="1"/>
        <v>2.4713355949257113E-2</v>
      </c>
      <c r="H36" s="22">
        <f t="shared" si="2"/>
        <v>0.6868060100293113</v>
      </c>
      <c r="I36" s="8">
        <f t="shared" si="4"/>
        <v>2752.7461640798215</v>
      </c>
    </row>
    <row r="37" spans="2:9" ht="17.100000000000001" customHeight="1">
      <c r="B37" s="38" t="s">
        <v>39</v>
      </c>
      <c r="C37" s="7">
        <v>9082</v>
      </c>
      <c r="D37" s="22">
        <f t="shared" si="0"/>
        <v>1.3085663403655686E-2</v>
      </c>
      <c r="E37" s="23">
        <f t="shared" si="3"/>
        <v>0.88314828209243834</v>
      </c>
      <c r="F37" s="34">
        <v>26.174163900000007</v>
      </c>
      <c r="G37" s="22">
        <f t="shared" si="1"/>
        <v>2.1709538547018282E-2</v>
      </c>
      <c r="H37" s="22">
        <f t="shared" si="2"/>
        <v>0.70851554857632959</v>
      </c>
      <c r="I37" s="8">
        <f t="shared" si="4"/>
        <v>2881.9823717242903</v>
      </c>
    </row>
    <row r="38" spans="2:9" ht="17.100000000000001" customHeight="1">
      <c r="B38" s="39" t="s">
        <v>40</v>
      </c>
      <c r="C38" s="9">
        <v>7749</v>
      </c>
      <c r="D38" s="24">
        <f t="shared" si="0"/>
        <v>1.1165030358393295E-2</v>
      </c>
      <c r="E38" s="25">
        <f t="shared" si="3"/>
        <v>0.89431331245083168</v>
      </c>
      <c r="F38" s="32">
        <v>23.408451630000005</v>
      </c>
      <c r="G38" s="24">
        <f t="shared" si="1"/>
        <v>1.941558419703706E-2</v>
      </c>
      <c r="H38" s="24">
        <f t="shared" si="2"/>
        <v>0.72793113277336663</v>
      </c>
      <c r="I38" s="8">
        <f t="shared" si="4"/>
        <v>3020.835156794426</v>
      </c>
    </row>
    <row r="39" spans="2:9" ht="17.100000000000001" customHeight="1">
      <c r="B39" s="40" t="s">
        <v>41</v>
      </c>
      <c r="C39" s="11">
        <v>6613</v>
      </c>
      <c r="D39" s="26">
        <f t="shared" si="0"/>
        <v>9.5282418066918138E-3</v>
      </c>
      <c r="E39" s="27">
        <f t="shared" si="3"/>
        <v>0.90384155425752344</v>
      </c>
      <c r="F39" s="33">
        <v>21.279982450000009</v>
      </c>
      <c r="G39" s="26">
        <f t="shared" si="1"/>
        <v>1.7650175991988329E-2</v>
      </c>
      <c r="H39" s="26">
        <f t="shared" si="2"/>
        <v>0.745581308765355</v>
      </c>
      <c r="I39" s="12">
        <f t="shared" si="4"/>
        <v>3217.9014743686694</v>
      </c>
    </row>
    <row r="40" spans="2:9" ht="17.100000000000001" customHeight="1">
      <c r="B40" s="38" t="s">
        <v>42</v>
      </c>
      <c r="C40" s="7">
        <v>11047</v>
      </c>
      <c r="D40" s="22">
        <f t="shared" si="0"/>
        <v>1.5916904164301297E-2</v>
      </c>
      <c r="E40" s="23">
        <f t="shared" si="3"/>
        <v>0.91975845842182469</v>
      </c>
      <c r="F40" s="34">
        <v>37.50564752999999</v>
      </c>
      <c r="G40" s="22">
        <f t="shared" si="1"/>
        <v>3.1108168493718936E-2</v>
      </c>
      <c r="H40" s="22">
        <f t="shared" si="2"/>
        <v>0.77668947725907389</v>
      </c>
      <c r="I40" s="8">
        <f t="shared" si="4"/>
        <v>3395.0979931203037</v>
      </c>
    </row>
    <row r="41" spans="2:9" ht="17.100000000000001" customHeight="1">
      <c r="B41" s="38" t="s">
        <v>43</v>
      </c>
      <c r="C41" s="7">
        <v>8363</v>
      </c>
      <c r="D41" s="22">
        <f t="shared" si="0"/>
        <v>1.2049703043908006E-2</v>
      </c>
      <c r="E41" s="23">
        <f t="shared" si="3"/>
        <v>0.93180816146573264</v>
      </c>
      <c r="F41" s="34">
        <v>29.801725740000013</v>
      </c>
      <c r="G41" s="22">
        <f t="shared" si="1"/>
        <v>2.4718333551819661E-2</v>
      </c>
      <c r="H41" s="22">
        <f t="shared" si="2"/>
        <v>0.80140781081089352</v>
      </c>
      <c r="I41" s="8">
        <f t="shared" si="4"/>
        <v>3563.5209542030389</v>
      </c>
    </row>
    <row r="42" spans="2:9" ht="17.100000000000001" customHeight="1">
      <c r="B42" s="38" t="s">
        <v>44</v>
      </c>
      <c r="C42" s="7">
        <v>6653</v>
      </c>
      <c r="D42" s="22">
        <f t="shared" si="0"/>
        <v>9.5858752063996133E-3</v>
      </c>
      <c r="E42" s="23">
        <f t="shared" si="3"/>
        <v>0.94139403667213228</v>
      </c>
      <c r="F42" s="34">
        <v>25.789164119999995</v>
      </c>
      <c r="G42" s="22">
        <f t="shared" si="1"/>
        <v>2.1390209624175253E-2</v>
      </c>
      <c r="H42" s="22">
        <f t="shared" si="2"/>
        <v>0.82279802043506878</v>
      </c>
      <c r="I42" s="8">
        <f t="shared" si="4"/>
        <v>3876.3210762062217</v>
      </c>
    </row>
    <row r="43" spans="2:9" ht="17.100000000000001" customHeight="1">
      <c r="B43" s="38" t="s">
        <v>45</v>
      </c>
      <c r="C43" s="7">
        <v>5280</v>
      </c>
      <c r="D43" s="22">
        <f t="shared" si="0"/>
        <v>7.6076087614294239E-3</v>
      </c>
      <c r="E43" s="23">
        <f t="shared" si="3"/>
        <v>0.94900164543356169</v>
      </c>
      <c r="F43" s="34">
        <v>21.590926610000004</v>
      </c>
      <c r="G43" s="22">
        <f t="shared" si="1"/>
        <v>1.7908081239822821E-2</v>
      </c>
      <c r="H43" s="22">
        <f t="shared" si="2"/>
        <v>0.84070610167489157</v>
      </c>
      <c r="I43" s="8">
        <f t="shared" si="4"/>
        <v>4089.1906458333337</v>
      </c>
    </row>
    <row r="44" spans="2:9" ht="17.100000000000001" customHeight="1">
      <c r="B44" s="39" t="s">
        <v>46</v>
      </c>
      <c r="C44" s="9">
        <v>4306</v>
      </c>
      <c r="D44" s="24">
        <f t="shared" si="0"/>
        <v>6.2042354785445258E-3</v>
      </c>
      <c r="E44" s="25">
        <f t="shared" si="3"/>
        <v>0.95520588091210623</v>
      </c>
      <c r="F44" s="32">
        <v>18.452006689999994</v>
      </c>
      <c r="G44" s="24">
        <f t="shared" si="1"/>
        <v>1.5304578669135404E-2</v>
      </c>
      <c r="H44" s="24">
        <f t="shared" si="2"/>
        <v>0.85601068034402694</v>
      </c>
      <c r="I44" s="10">
        <f t="shared" si="4"/>
        <v>4285.1850185787262</v>
      </c>
    </row>
    <row r="45" spans="2:9" ht="17.100000000000001" customHeight="1">
      <c r="B45" s="40" t="s">
        <v>47</v>
      </c>
      <c r="C45" s="11">
        <v>3636</v>
      </c>
      <c r="D45" s="26">
        <f t="shared" si="0"/>
        <v>5.2388760334388983E-3</v>
      </c>
      <c r="E45" s="27">
        <f t="shared" si="3"/>
        <v>0.9604447569455451</v>
      </c>
      <c r="F45" s="33">
        <v>16.518054609999993</v>
      </c>
      <c r="G45" s="26">
        <f t="shared" si="1"/>
        <v>1.3700508052429051E-2</v>
      </c>
      <c r="H45" s="26">
        <f t="shared" si="2"/>
        <v>0.869711188396456</v>
      </c>
      <c r="I45" s="8">
        <f t="shared" si="4"/>
        <v>4542.9193096809668</v>
      </c>
    </row>
    <row r="46" spans="2:9" ht="17.100000000000001" customHeight="1">
      <c r="B46" s="38" t="s">
        <v>48</v>
      </c>
      <c r="C46" s="7">
        <v>9357</v>
      </c>
      <c r="D46" s="22">
        <f t="shared" si="0"/>
        <v>1.3481893026646803E-2</v>
      </c>
      <c r="E46" s="23">
        <f t="shared" si="3"/>
        <v>0.97392664997219192</v>
      </c>
      <c r="F46" s="34">
        <v>45.149857199999978</v>
      </c>
      <c r="G46" s="22">
        <f t="shared" si="1"/>
        <v>3.7448476635991802E-2</v>
      </c>
      <c r="H46" s="22">
        <f t="shared" si="2"/>
        <v>0.90715966503244783</v>
      </c>
      <c r="I46" s="8">
        <f t="shared" si="4"/>
        <v>4825.2492465533805</v>
      </c>
    </row>
    <row r="47" spans="2:9" ht="17.100000000000001" customHeight="1">
      <c r="B47" s="38" t="s">
        <v>49</v>
      </c>
      <c r="C47" s="7">
        <v>5180</v>
      </c>
      <c r="D47" s="22">
        <f t="shared" si="0"/>
        <v>7.4635252621599269E-3</v>
      </c>
      <c r="E47" s="23">
        <f t="shared" si="3"/>
        <v>0.98139017523435179</v>
      </c>
      <c r="F47" s="34">
        <v>28.091904820000011</v>
      </c>
      <c r="G47" s="22">
        <f t="shared" si="1"/>
        <v>2.3300163202116982E-2</v>
      </c>
      <c r="H47" s="22">
        <f t="shared" si="2"/>
        <v>0.93045982823456486</v>
      </c>
      <c r="I47" s="8">
        <f t="shared" si="4"/>
        <v>5423.1476486486508</v>
      </c>
    </row>
    <row r="48" spans="2:9" ht="17.100000000000001" customHeight="1">
      <c r="B48" s="38" t="s">
        <v>50</v>
      </c>
      <c r="C48" s="7">
        <v>3165</v>
      </c>
      <c r="D48" s="22">
        <f t="shared" si="0"/>
        <v>4.560242751879569E-3</v>
      </c>
      <c r="E48" s="23">
        <f t="shared" si="3"/>
        <v>0.9859504179862314</v>
      </c>
      <c r="F48" s="34">
        <v>19.399824260000003</v>
      </c>
      <c r="G48" s="22">
        <f t="shared" si="1"/>
        <v>1.6090723439607189E-2</v>
      </c>
      <c r="H48" s="22">
        <f t="shared" si="2"/>
        <v>0.94655055167417201</v>
      </c>
      <c r="I48" s="8">
        <f t="shared" si="4"/>
        <v>6129.4863380726702</v>
      </c>
    </row>
    <row r="49" spans="2:9" ht="17.100000000000001" customHeight="1">
      <c r="B49" s="38" t="s">
        <v>51</v>
      </c>
      <c r="C49" s="7">
        <v>1943</v>
      </c>
      <c r="D49" s="22">
        <f t="shared" si="0"/>
        <v>2.7995423908063199E-3</v>
      </c>
      <c r="E49" s="23">
        <f t="shared" si="3"/>
        <v>0.98874996037703777</v>
      </c>
      <c r="F49" s="34">
        <v>12.449460580000006</v>
      </c>
      <c r="G49" s="22">
        <f t="shared" si="1"/>
        <v>1.0325909373215723E-2</v>
      </c>
      <c r="H49" s="22">
        <f t="shared" si="2"/>
        <v>0.95687646104738777</v>
      </c>
      <c r="I49" s="8">
        <f t="shared" si="4"/>
        <v>6407.3394647452424</v>
      </c>
    </row>
    <row r="50" spans="2:9" ht="17.100000000000001" customHeight="1">
      <c r="B50" s="39" t="s">
        <v>52</v>
      </c>
      <c r="C50" s="9">
        <v>1440</v>
      </c>
      <c r="D50" s="24">
        <f t="shared" si="0"/>
        <v>2.0748023894807521E-3</v>
      </c>
      <c r="E50" s="25">
        <f t="shared" si="3"/>
        <v>0.99082476276651854</v>
      </c>
      <c r="F50" s="32">
        <v>8.9882936800000071</v>
      </c>
      <c r="G50" s="24">
        <f t="shared" si="1"/>
        <v>7.4551266991141939E-3</v>
      </c>
      <c r="H50" s="24">
        <f t="shared" si="2"/>
        <v>0.96433158774650196</v>
      </c>
      <c r="I50" s="8">
        <f t="shared" si="4"/>
        <v>6241.870611111116</v>
      </c>
    </row>
    <row r="51" spans="2:9" ht="17.100000000000001" customHeight="1">
      <c r="B51" s="38" t="s">
        <v>53</v>
      </c>
      <c r="C51" s="7">
        <v>1017</v>
      </c>
      <c r="D51" s="22">
        <f t="shared" si="0"/>
        <v>1.465329187570781E-3</v>
      </c>
      <c r="E51" s="23">
        <f t="shared" si="3"/>
        <v>0.99229009195408935</v>
      </c>
      <c r="F51" s="34">
        <v>6.4809318300000012</v>
      </c>
      <c r="G51" s="22">
        <f t="shared" si="1"/>
        <v>5.3754549685532732E-3</v>
      </c>
      <c r="H51" s="22">
        <f t="shared" si="2"/>
        <v>0.96970704271505526</v>
      </c>
      <c r="I51" s="12">
        <f t="shared" si="4"/>
        <v>6372.5976696165199</v>
      </c>
    </row>
    <row r="52" spans="2:9" ht="17.100000000000001" customHeight="1">
      <c r="B52" s="38" t="s">
        <v>54</v>
      </c>
      <c r="C52" s="7">
        <v>2568</v>
      </c>
      <c r="D52" s="22">
        <f t="shared" si="0"/>
        <v>3.7000642612406744E-3</v>
      </c>
      <c r="E52" s="23">
        <f t="shared" si="3"/>
        <v>0.99599015621533005</v>
      </c>
      <c r="F52" s="34">
        <v>17.700165670000004</v>
      </c>
      <c r="G52" s="22">
        <f t="shared" si="1"/>
        <v>1.4680981993143041E-2</v>
      </c>
      <c r="H52" s="22">
        <f t="shared" si="2"/>
        <v>0.98438802470819831</v>
      </c>
      <c r="I52" s="8">
        <f t="shared" si="4"/>
        <v>6892.5878777258586</v>
      </c>
    </row>
    <row r="53" spans="2:9" ht="17.100000000000001" customHeight="1">
      <c r="B53" s="38" t="s">
        <v>55</v>
      </c>
      <c r="C53" s="7">
        <v>1000</v>
      </c>
      <c r="D53" s="22">
        <f t="shared" si="0"/>
        <v>1.4408349926949666E-3</v>
      </c>
      <c r="E53" s="23">
        <f t="shared" si="3"/>
        <v>0.99743099120802503</v>
      </c>
      <c r="F53" s="34">
        <v>7.0544633200000035</v>
      </c>
      <c r="G53" s="22">
        <f t="shared" si="1"/>
        <v>5.8511570401706924E-3</v>
      </c>
      <c r="H53" s="22">
        <f t="shared" si="2"/>
        <v>0.990239181748369</v>
      </c>
      <c r="I53" s="8">
        <f t="shared" si="4"/>
        <v>7054.4633200000035</v>
      </c>
    </row>
    <row r="54" spans="2:9" ht="17.100000000000001" customHeight="1">
      <c r="B54" s="38" t="s">
        <v>56</v>
      </c>
      <c r="C54" s="7">
        <v>520</v>
      </c>
      <c r="D54" s="22">
        <f t="shared" si="0"/>
        <v>7.492341962013826E-4</v>
      </c>
      <c r="E54" s="23">
        <f t="shared" si="3"/>
        <v>0.99818022540422646</v>
      </c>
      <c r="F54" s="34">
        <v>3.0759256899999996</v>
      </c>
      <c r="G54" s="22">
        <f t="shared" si="1"/>
        <v>2.5512535028795621E-3</v>
      </c>
      <c r="H54" s="22">
        <f t="shared" si="2"/>
        <v>0.99279043525124855</v>
      </c>
      <c r="I54" s="8">
        <f t="shared" si="4"/>
        <v>5915.2417115384605</v>
      </c>
    </row>
    <row r="55" spans="2:9" ht="17.100000000000001" customHeight="1" thickBot="1">
      <c r="B55" s="41" t="s">
        <v>57</v>
      </c>
      <c r="C55" s="13">
        <v>1263</v>
      </c>
      <c r="D55" s="28">
        <f t="shared" si="0"/>
        <v>1.8197745957737428E-3</v>
      </c>
      <c r="E55" s="23">
        <f t="shared" si="3"/>
        <v>1.0000000000000002</v>
      </c>
      <c r="F55" s="35">
        <v>8.6922312500000007</v>
      </c>
      <c r="G55" s="28">
        <f t="shared" si="1"/>
        <v>7.2095647487510333E-3</v>
      </c>
      <c r="H55" s="22">
        <f t="shared" si="2"/>
        <v>0.99999999999999956</v>
      </c>
      <c r="I55" s="8">
        <f t="shared" si="4"/>
        <v>6882.2100158353123</v>
      </c>
    </row>
    <row r="56" spans="2:9" ht="17.100000000000001" customHeight="1" thickTop="1" thickBot="1">
      <c r="B56" s="14" t="s">
        <v>8</v>
      </c>
      <c r="C56" s="15">
        <v>694042</v>
      </c>
      <c r="D56" s="16">
        <f t="shared" si="0"/>
        <v>1</v>
      </c>
      <c r="E56" s="17"/>
      <c r="F56" s="36">
        <v>1205.6527062200005</v>
      </c>
      <c r="G56" s="16">
        <f t="shared" si="1"/>
        <v>1</v>
      </c>
      <c r="H56" s="17"/>
      <c r="I56" s="18">
        <f>F56*10^6/C56</f>
        <v>1737.1466081591611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5:E46 I45:I46 G45:H46 G22:H44 G47:H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2019-09-19T16:43:21Z</dcterms:modified>
</cp:coreProperties>
</file>