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61" sheetId="131" r:id="rId1"/>
  </sheets>
  <definedNames>
    <definedName name="_xlnm.Print_Area" localSheetId="0">I.61!$A$2:$I$56</definedName>
  </definedNames>
  <calcPr calcId="162913"/>
</workbook>
</file>

<file path=xl/calcChain.xml><?xml version="1.0" encoding="utf-8"?>
<calcChain xmlns="http://schemas.openxmlformats.org/spreadsheetml/2006/main">
  <c r="I56" i="131" l="1"/>
  <c r="I11" i="131"/>
  <c r="I12" i="131"/>
  <c r="I13" i="131"/>
  <c r="I14" i="131"/>
  <c r="I15" i="131"/>
  <c r="I16" i="131"/>
  <c r="I17" i="131"/>
  <c r="I18" i="131"/>
  <c r="I19" i="131"/>
  <c r="I20" i="131"/>
  <c r="I21" i="131"/>
  <c r="I22" i="131"/>
  <c r="I23" i="131"/>
  <c r="I24" i="131"/>
  <c r="I25" i="131"/>
  <c r="I26" i="131"/>
  <c r="I27" i="131"/>
  <c r="I28" i="131"/>
  <c r="I29" i="131"/>
  <c r="I30" i="131"/>
  <c r="I31" i="131"/>
  <c r="I32" i="131"/>
  <c r="I33" i="131"/>
  <c r="I34" i="131"/>
  <c r="I35" i="131"/>
  <c r="I36" i="131"/>
  <c r="I37" i="131"/>
  <c r="I38" i="131"/>
  <c r="I39" i="131"/>
  <c r="I40" i="131"/>
  <c r="I41" i="131"/>
  <c r="I42" i="131"/>
  <c r="I43" i="131"/>
  <c r="I44" i="131"/>
  <c r="I45" i="131"/>
  <c r="I46" i="131"/>
  <c r="I47" i="131"/>
  <c r="I48" i="131"/>
  <c r="I49" i="131"/>
  <c r="I50" i="131"/>
  <c r="I51" i="131"/>
  <c r="I52" i="131"/>
  <c r="I53" i="131"/>
  <c r="I54" i="131"/>
  <c r="I55" i="131"/>
  <c r="I10" i="131"/>
  <c r="I9" i="131"/>
  <c r="D9" i="131"/>
  <c r="E9" i="131" s="1"/>
  <c r="G9" i="131"/>
  <c r="H9" i="131" s="1"/>
  <c r="D10" i="131"/>
  <c r="G10" i="131"/>
  <c r="D11" i="131"/>
  <c r="G11" i="131"/>
  <c r="D12" i="131"/>
  <c r="G12" i="131"/>
  <c r="D13" i="131"/>
  <c r="G13" i="131"/>
  <c r="D14" i="131"/>
  <c r="G14" i="131"/>
  <c r="D15" i="131"/>
  <c r="G15" i="131"/>
  <c r="D16" i="131"/>
  <c r="G16" i="131"/>
  <c r="D17" i="131"/>
  <c r="G17" i="131"/>
  <c r="D18" i="131"/>
  <c r="G18" i="131"/>
  <c r="D19" i="131"/>
  <c r="G19" i="131"/>
  <c r="D20" i="131"/>
  <c r="G20" i="131"/>
  <c r="D21" i="131"/>
  <c r="G21" i="131"/>
  <c r="D22" i="131"/>
  <c r="G22" i="131"/>
  <c r="D23" i="131"/>
  <c r="G23" i="131"/>
  <c r="D24" i="131"/>
  <c r="G24" i="131"/>
  <c r="D25" i="131"/>
  <c r="G25" i="131"/>
  <c r="D26" i="131"/>
  <c r="G26" i="131"/>
  <c r="D27" i="131"/>
  <c r="G27" i="131"/>
  <c r="D28" i="131"/>
  <c r="G28" i="131"/>
  <c r="D29" i="131"/>
  <c r="G29" i="131"/>
  <c r="D30" i="131"/>
  <c r="G30" i="131"/>
  <c r="D31" i="131"/>
  <c r="G31" i="131"/>
  <c r="D32" i="131"/>
  <c r="G32" i="131"/>
  <c r="D33" i="131"/>
  <c r="G33" i="131"/>
  <c r="D34" i="131"/>
  <c r="G34" i="131"/>
  <c r="D35" i="131"/>
  <c r="G35" i="131"/>
  <c r="D36" i="131"/>
  <c r="G36" i="131"/>
  <c r="D37" i="131"/>
  <c r="G37" i="131"/>
  <c r="D38" i="131"/>
  <c r="G38" i="131"/>
  <c r="D39" i="131"/>
  <c r="G39" i="131"/>
  <c r="D40" i="131"/>
  <c r="G40" i="131"/>
  <c r="D41" i="131"/>
  <c r="G41" i="131"/>
  <c r="D42" i="131"/>
  <c r="G42" i="131"/>
  <c r="D43" i="131"/>
  <c r="G43" i="131"/>
  <c r="D44" i="131"/>
  <c r="G44" i="131"/>
  <c r="D45" i="131"/>
  <c r="G45" i="131"/>
  <c r="D46" i="131"/>
  <c r="G46" i="131"/>
  <c r="D47" i="131"/>
  <c r="G47" i="131"/>
  <c r="D48" i="131"/>
  <c r="G48" i="131"/>
  <c r="D49" i="131"/>
  <c r="G49" i="131"/>
  <c r="D50" i="131"/>
  <c r="G50" i="131"/>
  <c r="D51" i="131"/>
  <c r="G51" i="131"/>
  <c r="D52" i="131"/>
  <c r="G52" i="131"/>
  <c r="D53" i="131"/>
  <c r="G53" i="131"/>
  <c r="D54" i="131"/>
  <c r="G54" i="131"/>
  <c r="D55" i="131"/>
  <c r="G55" i="131"/>
  <c r="D56" i="131"/>
  <c r="G56" i="131"/>
  <c r="H10" i="131" l="1"/>
  <c r="H11" i="131" s="1"/>
  <c r="H12" i="131" s="1"/>
  <c r="H13" i="131" s="1"/>
  <c r="H14" i="131" s="1"/>
  <c r="H15" i="131" s="1"/>
  <c r="H16" i="131" s="1"/>
  <c r="H17" i="131" s="1"/>
  <c r="H18" i="131" s="1"/>
  <c r="H19" i="131" s="1"/>
  <c r="H20" i="131" s="1"/>
  <c r="H21" i="131" s="1"/>
  <c r="H22" i="131" s="1"/>
  <c r="H23" i="131" s="1"/>
  <c r="H24" i="131" s="1"/>
  <c r="H25" i="131" s="1"/>
  <c r="H26" i="131" s="1"/>
  <c r="H27" i="131" s="1"/>
  <c r="H28" i="131" s="1"/>
  <c r="H29" i="131" s="1"/>
  <c r="H30" i="131" s="1"/>
  <c r="H31" i="131" s="1"/>
  <c r="H32" i="131" s="1"/>
  <c r="H33" i="131" s="1"/>
  <c r="H34" i="131" s="1"/>
  <c r="H35" i="131" s="1"/>
  <c r="H36" i="131" s="1"/>
  <c r="H37" i="131" s="1"/>
  <c r="H38" i="131" s="1"/>
  <c r="H39" i="131" s="1"/>
  <c r="H40" i="131" s="1"/>
  <c r="H41" i="131" s="1"/>
  <c r="H42" i="131" s="1"/>
  <c r="H43" i="131" s="1"/>
  <c r="H44" i="131" s="1"/>
  <c r="H45" i="131" s="1"/>
  <c r="H46" i="131" s="1"/>
  <c r="H47" i="131" s="1"/>
  <c r="H48" i="131" s="1"/>
  <c r="H49" i="131" s="1"/>
  <c r="H50" i="131" s="1"/>
  <c r="H51" i="131" s="1"/>
  <c r="H52" i="131" s="1"/>
  <c r="H53" i="131" s="1"/>
  <c r="H54" i="131" s="1"/>
  <c r="H55" i="131" s="1"/>
  <c r="E10" i="131"/>
  <c r="E11" i="131" s="1"/>
  <c r="E12" i="131" s="1"/>
  <c r="E13" i="131" s="1"/>
  <c r="E14" i="131" s="1"/>
  <c r="E15" i="131" s="1"/>
  <c r="E16" i="131" s="1"/>
  <c r="E17" i="131" s="1"/>
  <c r="E18" i="131" s="1"/>
  <c r="E19" i="131" s="1"/>
  <c r="E20" i="131" s="1"/>
  <c r="E21" i="131" s="1"/>
  <c r="E22" i="131" s="1"/>
  <c r="E23" i="131" s="1"/>
  <c r="E24" i="131" s="1"/>
  <c r="E25" i="131" s="1"/>
  <c r="E26" i="131" s="1"/>
  <c r="E27" i="131" s="1"/>
  <c r="E28" i="131" s="1"/>
  <c r="E29" i="131" s="1"/>
  <c r="E30" i="131" s="1"/>
  <c r="E31" i="131" s="1"/>
  <c r="E32" i="131" s="1"/>
  <c r="E33" i="131" s="1"/>
  <c r="E34" i="131" s="1"/>
  <c r="E35" i="131" s="1"/>
  <c r="E36" i="131" s="1"/>
  <c r="E37" i="131" s="1"/>
  <c r="E38" i="131" s="1"/>
  <c r="E39" i="131" s="1"/>
  <c r="E40" i="131" s="1"/>
  <c r="E41" i="131" s="1"/>
  <c r="E42" i="131" s="1"/>
  <c r="E43" i="131" s="1"/>
  <c r="E44" i="131" s="1"/>
  <c r="E45" i="131" s="1"/>
  <c r="E46" i="131" s="1"/>
  <c r="E47" i="131" s="1"/>
  <c r="E48" i="131" s="1"/>
  <c r="E49" i="131" s="1"/>
  <c r="E50" i="131" s="1"/>
  <c r="E51" i="131" s="1"/>
  <c r="E52" i="131" s="1"/>
  <c r="E53" i="131" s="1"/>
  <c r="E54" i="131" s="1"/>
  <c r="E55" i="131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<sst xmlns="http://schemas.openxmlformats.org/spreadsheetml/2006/main" count="70" uniqueCount="66">
  <si>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</si>
  <si>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</si>
  <si>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</si>
  <si>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</si>
  <si>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</si>
  <si>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</si>
  <si>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</si>
  <si>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</si>
  <si>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</si>
  <si>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</si>
  <si>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</si>
  <si>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</si>
  <si>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</si>
  <si>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</si>
  <si>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</si>
  <si>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</si>
  <si>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</si>
  <si>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</si>
  <si>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</si>
  <si>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</si>
  <si>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</si>
  <si>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</si>
  <si>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</si>
  <si>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</si>
  <si>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</si>
  <si>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</si>
  <si>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</si>
  <si>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</si>
  <si>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</si>
  <si>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</si>
  <si>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</si>
  <si>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</si>
  <si>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</si>
  <si>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</si>
  <si>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</si>
  <si>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</si>
  <si>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</si>
  <si>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</si>
  <si>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</si>
  <si>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</si>
  <si>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</si>
  <si>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</si>
  <si>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</si>
  <si>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</si>
  <si>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</si>
  <si>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</si>
  <si>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</si>
  <si>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</si>
  <si>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</si>
  <si>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</si>
  <si>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</si>
  <si>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</si>
  <si>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</si>
  <si>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</si>
  <si>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</si>
  <si>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</si>
  <si>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</si>
  <si>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</si>
  <si>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</si>
  <si>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</si>
  <si>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</si>
  <si>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</si>
  <si>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</si>
  <si>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</si>
  <si>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</si>
  <si>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I.61. RETENCIONES E INGRESOS A CUENTA POR RENDIMIENTOS ACTIVIDADES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</si>
</sst>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6" fontId="7" fillId="0" borderId="0" xfId="0" applyNumberFormat="1" applyFont="1" applyBorder="1" applyAlignment="1">
      <alignment horizontal="right" vertical="center" indent="1"/>
    </xf>
    <xf numFmtId="165" fontId="7" fillId="0" borderId="38" xfId="0" applyNumberFormat="1" applyFont="1" applyBorder="1" applyAlignment="1" applyProtection="1">
      <alignment horizontal="right" vertical="center" indent="1"/>
    </xf>
    <xf numFmtId="165" fontId="7" fillId="0" borderId="11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5" fontId="7" fillId="0" borderId="39" xfId="0" applyNumberFormat="1" applyFont="1" applyBorder="1" applyAlignment="1" applyProtection="1">
      <alignment horizontal="right" vertical="center" indent="1"/>
    </xf>
    <xf numFmtId="165" fontId="7" fillId="0" borderId="40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 applyProtection="1">
      <alignment horizontal="right" vertical="center" indent="1"/>
    </xf>
    <xf numFmtId="165" fontId="7" fillId="0" borderId="42" xfId="0" applyNumberFormat="1" applyFont="1" applyBorder="1" applyAlignment="1" applyProtection="1">
      <alignment horizontal="right" vertical="center" indent="1"/>
    </xf>
    <xf numFmtId="165" fontId="7" fillId="0" borderId="43" xfId="0" applyNumberFormat="1" applyFont="1" applyBorder="1" applyAlignment="1" applyProtection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166" fontId="7" fillId="0" borderId="39" xfId="0" applyNumberFormat="1" applyFont="1" applyBorder="1" applyAlignment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166" fontId="7" fillId="0" borderId="27" xfId="0" applyNumberFormat="1" applyFont="1" applyBorder="1" applyAlignment="1">
      <alignment horizontal="right" vertical="center" indent="1"/>
    </xf>
    <xf numFmtId="166" fontId="7" fillId="0" borderId="30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166" fontId="7" fillId="0" borderId="33" xfId="0" applyNumberFormat="1" applyFont="1" applyBorder="1" applyAlignment="1">
      <alignment horizontal="right" vertical="center" indent="1"/>
    </xf>
    <xf numFmtId="166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1" t="s">
        <v>64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4" t="s">
        <v>2</v>
      </c>
      <c r="E6" s="75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6" t="s">
        <v>61</v>
      </c>
      <c r="E7" s="77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53189</v>
      </c>
      <c r="D9" s="20">
        <f t="shared" ref="D9:D56" si="0">C9/$C$56</f>
        <v>3.1208231289084367E-2</v>
      </c>
      <c r="E9" s="21">
        <f>D9</f>
        <v>3.1208231289084367E-2</v>
      </c>
      <c r="F9" s="29">
        <v>21.075460620000054</v>
      </c>
      <c r="G9" s="20">
        <f t="shared" ref="G9:G56" si="1">F9/$F$56</f>
        <v>7.069329345020226E-3</v>
      </c>
      <c r="H9" s="20">
        <f>G9</f>
        <v>7.069329345020226E-3</v>
      </c>
      <c r="I9" s="6">
        <f>F9*10^6/C9</f>
        <v>396.23720355712749</v>
      </c>
      <c r="J9" s="2"/>
    </row>
    <row r="10" spans="2:10" ht="17.100000000000001" customHeight="1">
      <c r="B10" s="38" t="s">
        <v>12</v>
      </c>
      <c r="C10" s="7">
        <v>105907</v>
      </c>
      <c r="D10" s="22">
        <f t="shared" si="0"/>
        <v>6.2140106998309012E-2</v>
      </c>
      <c r="E10" s="23">
        <f>D10+E9</f>
        <v>9.3348338287393376E-2</v>
      </c>
      <c r="F10" s="19">
        <v>26.31922254999996</v>
      </c>
      <c r="G10" s="22">
        <f t="shared" si="1"/>
        <v>8.8282413212960806E-3</v>
      </c>
      <c r="H10" s="22">
        <f t="shared" ref="H10:H55" si="2">G10+H9</f>
        <v>1.5897570666316307E-2</v>
      </c>
      <c r="I10" s="8">
        <f>F10*10^6/C10</f>
        <v>248.51258698669548</v>
      </c>
    </row>
    <row r="11" spans="2:10" ht="17.100000000000001" customHeight="1">
      <c r="B11" s="38" t="s">
        <v>13</v>
      </c>
      <c r="C11" s="7">
        <v>75151</v>
      </c>
      <c r="D11" s="22">
        <f t="shared" si="0"/>
        <v>4.4094263656131512E-2</v>
      </c>
      <c r="E11" s="23">
        <f t="shared" ref="E11:E55" si="3">D11+E10</f>
        <v>0.13744260194352489</v>
      </c>
      <c r="F11" s="19">
        <v>29.125662210000009</v>
      </c>
      <c r="G11" s="22">
        <f t="shared" si="1"/>
        <v>9.7696037238164616E-3</v>
      </c>
      <c r="H11" s="22">
        <f t="shared" si="2"/>
        <v>2.5667174390132767E-2</v>
      </c>
      <c r="I11" s="8">
        <f t="shared" ref="I11:I55" si="4">F11*10^6/C11</f>
        <v>387.56187156524874</v>
      </c>
    </row>
    <row r="12" spans="2:10" ht="17.100000000000001" customHeight="1">
      <c r="B12" s="38" t="s">
        <v>14</v>
      </c>
      <c r="C12" s="7">
        <v>113300</v>
      </c>
      <c r="D12" s="22">
        <f t="shared" si="0"/>
        <v>6.6477892140353434E-2</v>
      </c>
      <c r="E12" s="23">
        <f t="shared" si="3"/>
        <v>0.20392049408387833</v>
      </c>
      <c r="F12" s="19">
        <v>41.017536390000039</v>
      </c>
      <c r="G12" s="22">
        <f t="shared" si="1"/>
        <v>1.3758488077223411E-2</v>
      </c>
      <c r="H12" s="22">
        <f t="shared" si="2"/>
        <v>3.9425662467356182E-2</v>
      </c>
      <c r="I12" s="8">
        <f t="shared" si="4"/>
        <v>362.02591694616098</v>
      </c>
    </row>
    <row r="13" spans="2:10" ht="17.100000000000001" customHeight="1">
      <c r="B13" s="38" t="s">
        <v>15</v>
      </c>
      <c r="C13" s="7">
        <v>114116</v>
      </c>
      <c r="D13" s="22">
        <f t="shared" si="0"/>
        <v>6.6956673781893836E-2</v>
      </c>
      <c r="E13" s="23">
        <f t="shared" si="3"/>
        <v>0.27087716786577215</v>
      </c>
      <c r="F13" s="19">
        <v>51.079908430000025</v>
      </c>
      <c r="G13" s="22">
        <f t="shared" si="1"/>
        <v>1.7133703605152532E-2</v>
      </c>
      <c r="H13" s="22">
        <f t="shared" si="2"/>
        <v>5.6559366072508714E-2</v>
      </c>
      <c r="I13" s="8">
        <f t="shared" si="4"/>
        <v>447.61390541203707</v>
      </c>
    </row>
    <row r="14" spans="2:10" ht="17.100000000000001" customHeight="1">
      <c r="B14" s="39" t="s">
        <v>16</v>
      </c>
      <c r="C14" s="9">
        <v>101022</v>
      </c>
      <c r="D14" s="24">
        <f t="shared" si="0"/>
        <v>5.9273871313352024E-2</v>
      </c>
      <c r="E14" s="25">
        <f t="shared" si="3"/>
        <v>0.33015103917912419</v>
      </c>
      <c r="F14" s="30">
        <v>49.683035350000061</v>
      </c>
      <c r="G14" s="24">
        <f t="shared" si="1"/>
        <v>1.6665151290507441E-2</v>
      </c>
      <c r="H14" s="24">
        <f t="shared" si="2"/>
        <v>7.3224517363016162E-2</v>
      </c>
      <c r="I14" s="8">
        <f t="shared" si="4"/>
        <v>491.80411544020177</v>
      </c>
    </row>
    <row r="15" spans="2:10" ht="17.100000000000001" customHeight="1">
      <c r="B15" s="38" t="s">
        <v>17</v>
      </c>
      <c r="C15" s="7">
        <v>73620</v>
      </c>
      <c r="D15" s="22">
        <f t="shared" si="0"/>
        <v>4.3195961336035475E-2</v>
      </c>
      <c r="E15" s="23">
        <f t="shared" si="3"/>
        <v>0.37334700051515968</v>
      </c>
      <c r="F15" s="19">
        <v>45.968598750000091</v>
      </c>
      <c r="G15" s="22">
        <f t="shared" si="1"/>
        <v>1.5419220009096764E-2</v>
      </c>
      <c r="H15" s="22">
        <f t="shared" si="2"/>
        <v>8.8643737372112924E-2</v>
      </c>
      <c r="I15" s="12">
        <f t="shared" si="4"/>
        <v>624.40367766911288</v>
      </c>
    </row>
    <row r="16" spans="2:10" ht="17.100000000000001" customHeight="1">
      <c r="B16" s="38" t="s">
        <v>18</v>
      </c>
      <c r="C16" s="7">
        <v>61792</v>
      </c>
      <c r="D16" s="22">
        <f t="shared" si="0"/>
        <v>3.6255974502530618E-2</v>
      </c>
      <c r="E16" s="23">
        <f t="shared" si="3"/>
        <v>0.40960297501769027</v>
      </c>
      <c r="F16" s="19">
        <v>46.988551699999938</v>
      </c>
      <c r="G16" s="22">
        <f t="shared" si="1"/>
        <v>1.5761342226493589E-2</v>
      </c>
      <c r="H16" s="22">
        <f t="shared" si="2"/>
        <v>0.10440507959860651</v>
      </c>
      <c r="I16" s="8">
        <f t="shared" si="4"/>
        <v>760.43098944847122</v>
      </c>
    </row>
    <row r="17" spans="2:9" ht="17.100000000000001" customHeight="1">
      <c r="B17" s="38" t="s">
        <v>19</v>
      </c>
      <c r="C17" s="7">
        <v>53947</v>
      </c>
      <c r="D17" s="22">
        <f t="shared" si="0"/>
        <v>3.1652981882574108E-2</v>
      </c>
      <c r="E17" s="23">
        <f t="shared" si="3"/>
        <v>0.44125595690026437</v>
      </c>
      <c r="F17" s="19">
        <v>45.817875740000005</v>
      </c>
      <c r="G17" s="22">
        <f t="shared" si="1"/>
        <v>1.5368663078608978E-2</v>
      </c>
      <c r="H17" s="22">
        <f t="shared" si="2"/>
        <v>0.11977374267721549</v>
      </c>
      <c r="I17" s="8">
        <f t="shared" si="4"/>
        <v>849.31276512132285</v>
      </c>
    </row>
    <row r="18" spans="2:9" ht="17.100000000000001" customHeight="1">
      <c r="B18" s="38" t="s">
        <v>20</v>
      </c>
      <c r="C18" s="7">
        <v>60823</v>
      </c>
      <c r="D18" s="22">
        <f t="shared" si="0"/>
        <v>3.5687421303201385E-2</v>
      </c>
      <c r="E18" s="23">
        <f t="shared" si="3"/>
        <v>0.47694337820346577</v>
      </c>
      <c r="F18" s="19">
        <v>60.184120430000036</v>
      </c>
      <c r="G18" s="22">
        <f t="shared" si="1"/>
        <v>2.0187524075097982E-2</v>
      </c>
      <c r="H18" s="22">
        <f t="shared" si="2"/>
        <v>0.13996126675231346</v>
      </c>
      <c r="I18" s="8">
        <f t="shared" si="4"/>
        <v>989.49608585568023</v>
      </c>
    </row>
    <row r="19" spans="2:9" ht="17.100000000000001" customHeight="1">
      <c r="B19" s="38" t="s">
        <v>21</v>
      </c>
      <c r="C19" s="7">
        <v>64179</v>
      </c>
      <c r="D19" s="22">
        <f t="shared" si="0"/>
        <v>3.7656528152477872E-2</v>
      </c>
      <c r="E19" s="23">
        <f t="shared" si="3"/>
        <v>0.51459990635594366</v>
      </c>
      <c r="F19" s="19">
        <v>63.80295973999997</v>
      </c>
      <c r="G19" s="22">
        <f t="shared" si="1"/>
        <v>2.1401389213818504E-2</v>
      </c>
      <c r="H19" s="22">
        <f t="shared" si="2"/>
        <v>0.16136265596613197</v>
      </c>
      <c r="I19" s="8">
        <f t="shared" si="4"/>
        <v>994.14075850355994</v>
      </c>
    </row>
    <row r="20" spans="2:9" ht="17.100000000000001" customHeight="1">
      <c r="B20" s="39" t="s">
        <v>22</v>
      </c>
      <c r="C20" s="9">
        <v>63089</v>
      </c>
      <c r="D20" s="24">
        <f t="shared" si="0"/>
        <v>3.7016979146008454E-2</v>
      </c>
      <c r="E20" s="25">
        <f t="shared" si="3"/>
        <v>0.55161688550195209</v>
      </c>
      <c r="F20" s="30">
        <v>64.036603430000014</v>
      </c>
      <c r="G20" s="24">
        <f t="shared" si="1"/>
        <v>2.1479760179169017E-2</v>
      </c>
      <c r="H20" s="24">
        <f t="shared" si="2"/>
        <v>0.182842416145301</v>
      </c>
      <c r="I20" s="10">
        <f t="shared" si="4"/>
        <v>1015.020105406648</v>
      </c>
    </row>
    <row r="21" spans="2:9" ht="17.100000000000001" customHeight="1">
      <c r="B21" s="40" t="s">
        <v>23</v>
      </c>
      <c r="C21" s="11">
        <v>59267</v>
      </c>
      <c r="D21" s="26">
        <f t="shared" si="0"/>
        <v>3.4774450427911094E-2</v>
      </c>
      <c r="E21" s="27">
        <f t="shared" si="3"/>
        <v>0.58639133592986314</v>
      </c>
      <c r="F21" s="31">
        <v>64.990294019999965</v>
      </c>
      <c r="G21" s="26">
        <f t="shared" si="1"/>
        <v>2.1799656052171119E-2</v>
      </c>
      <c r="H21" s="26">
        <f t="shared" si="2"/>
        <v>0.20464207219747213</v>
      </c>
      <c r="I21" s="8">
        <f t="shared" si="4"/>
        <v>1096.5679723961052</v>
      </c>
    </row>
    <row r="22" spans="2:9" ht="17.100000000000001" customHeight="1">
      <c r="B22" s="38" t="s">
        <v>24</v>
      </c>
      <c r="C22" s="7">
        <v>55201</v>
      </c>
      <c r="D22" s="22">
        <f t="shared" si="0"/>
        <v>3.2388756611117828E-2</v>
      </c>
      <c r="E22" s="23">
        <f t="shared" si="3"/>
        <v>0.61878009254098099</v>
      </c>
      <c r="F22" s="19">
        <v>64.903714450000024</v>
      </c>
      <c r="G22" s="22">
        <f t="shared" si="1"/>
        <v>2.1770614717990314E-2</v>
      </c>
      <c r="H22" s="22">
        <f t="shared" si="2"/>
        <v>0.22641268691546246</v>
      </c>
      <c r="I22" s="8">
        <f t="shared" si="4"/>
        <v>1175.7706282494887</v>
      </c>
    </row>
    <row r="23" spans="2:9" ht="17.100000000000001" customHeight="1">
      <c r="B23" s="38" t="s">
        <v>25</v>
      </c>
      <c r="C23" s="7">
        <v>50417</v>
      </c>
      <c r="D23" s="22">
        <f t="shared" si="0"/>
        <v>2.958178188914562E-2</v>
      </c>
      <c r="E23" s="23">
        <f t="shared" si="3"/>
        <v>0.64836187443012661</v>
      </c>
      <c r="F23" s="19">
        <v>64.475444390000078</v>
      </c>
      <c r="G23" s="22">
        <f t="shared" si="1"/>
        <v>2.1626960343960732E-2</v>
      </c>
      <c r="H23" s="22">
        <f t="shared" si="2"/>
        <v>0.24803964725942318</v>
      </c>
      <c r="I23" s="8">
        <f t="shared" si="4"/>
        <v>1278.843334391179</v>
      </c>
    </row>
    <row r="24" spans="2:9" ht="17.100000000000001" customHeight="1">
      <c r="B24" s="38" t="s">
        <v>26</v>
      </c>
      <c r="C24" s="7">
        <v>45206</v>
      </c>
      <c r="D24" s="22">
        <f t="shared" si="0"/>
        <v>2.6524268244455581E-2</v>
      </c>
      <c r="E24" s="23">
        <f t="shared" si="3"/>
        <v>0.67488614267458213</v>
      </c>
      <c r="F24" s="19">
        <v>63.344456669999964</v>
      </c>
      <c r="G24" s="22">
        <f t="shared" si="1"/>
        <v>2.1247593799047976E-2</v>
      </c>
      <c r="H24" s="22">
        <f t="shared" si="2"/>
        <v>0.26928724105847113</v>
      </c>
      <c r="I24" s="8">
        <f t="shared" si="4"/>
        <v>1401.2400272087768</v>
      </c>
    </row>
    <row r="25" spans="2:9" ht="17.100000000000001" customHeight="1">
      <c r="B25" s="38" t="s">
        <v>27</v>
      </c>
      <c r="C25" s="7">
        <v>39862</v>
      </c>
      <c r="D25" s="22">
        <f t="shared" si="0"/>
        <v>2.3388717886132112E-2</v>
      </c>
      <c r="E25" s="23">
        <f t="shared" si="3"/>
        <v>0.69827486056071419</v>
      </c>
      <c r="F25" s="19">
        <v>60.540421629999955</v>
      </c>
      <c r="G25" s="22">
        <f t="shared" si="1"/>
        <v>2.0307037976798194E-2</v>
      </c>
      <c r="H25" s="22">
        <f t="shared" si="2"/>
        <v>0.2895942790352693</v>
      </c>
      <c r="I25" s="8">
        <f t="shared" si="4"/>
        <v>1518.7502290401876</v>
      </c>
    </row>
    <row r="26" spans="2:9" ht="17.100000000000001" customHeight="1">
      <c r="B26" s="39" t="s">
        <v>28</v>
      </c>
      <c r="C26" s="9">
        <v>35630</v>
      </c>
      <c r="D26" s="24">
        <f t="shared" si="0"/>
        <v>2.0905624862849009E-2</v>
      </c>
      <c r="E26" s="25">
        <f t="shared" si="3"/>
        <v>0.71918048542356316</v>
      </c>
      <c r="F26" s="32">
        <v>58.203233990000037</v>
      </c>
      <c r="G26" s="24">
        <f t="shared" si="1"/>
        <v>1.9523076503017132E-2</v>
      </c>
      <c r="H26" s="24">
        <f t="shared" si="2"/>
        <v>0.30911735553828645</v>
      </c>
      <c r="I26" s="8">
        <f t="shared" si="4"/>
        <v>1633.5457196183004</v>
      </c>
    </row>
    <row r="27" spans="2:9" ht="17.100000000000001" customHeight="1">
      <c r="B27" s="40" t="s">
        <v>29</v>
      </c>
      <c r="C27" s="11">
        <v>32049</v>
      </c>
      <c r="D27" s="26">
        <f t="shared" si="0"/>
        <v>1.8804501016824245E-2</v>
      </c>
      <c r="E27" s="27">
        <f t="shared" si="3"/>
        <v>0.73798498644038746</v>
      </c>
      <c r="F27" s="33">
        <v>56.068228870000063</v>
      </c>
      <c r="G27" s="26">
        <f t="shared" si="1"/>
        <v>1.8806932992860046E-2</v>
      </c>
      <c r="H27" s="26">
        <f t="shared" si="2"/>
        <v>0.32792428853114652</v>
      </c>
      <c r="I27" s="12">
        <f t="shared" si="4"/>
        <v>1749.4533018190916</v>
      </c>
    </row>
    <row r="28" spans="2:9" ht="17.100000000000001" customHeight="1">
      <c r="B28" s="38" t="s">
        <v>30</v>
      </c>
      <c r="C28" s="7">
        <v>29207</v>
      </c>
      <c r="D28" s="22">
        <f t="shared" si="0"/>
        <v>1.7136979662341595E-2</v>
      </c>
      <c r="E28" s="23">
        <f t="shared" si="3"/>
        <v>0.75512196610272908</v>
      </c>
      <c r="F28" s="34">
        <v>54.678095390000003</v>
      </c>
      <c r="G28" s="22">
        <f t="shared" si="1"/>
        <v>1.834064133827416E-2</v>
      </c>
      <c r="H28" s="22">
        <f t="shared" si="2"/>
        <v>0.3462649298694207</v>
      </c>
      <c r="I28" s="8">
        <f t="shared" si="4"/>
        <v>1872.0887249631937</v>
      </c>
    </row>
    <row r="29" spans="2:9" ht="17.100000000000001" customHeight="1">
      <c r="B29" s="38" t="s">
        <v>31</v>
      </c>
      <c r="C29" s="7">
        <v>26814</v>
      </c>
      <c r="D29" s="22">
        <f t="shared" si="0"/>
        <v>1.5732905559147723E-2</v>
      </c>
      <c r="E29" s="23">
        <f t="shared" si="3"/>
        <v>0.77085487166187683</v>
      </c>
      <c r="F29" s="34">
        <v>52.958268050000022</v>
      </c>
      <c r="G29" s="22">
        <f t="shared" si="1"/>
        <v>1.7763760666375947E-2</v>
      </c>
      <c r="H29" s="22">
        <f t="shared" si="2"/>
        <v>0.36402869053579667</v>
      </c>
      <c r="I29" s="8">
        <f t="shared" si="4"/>
        <v>1975.0230495263675</v>
      </c>
    </row>
    <row r="30" spans="2:9" ht="17.100000000000001" customHeight="1">
      <c r="B30" s="38" t="s">
        <v>32</v>
      </c>
      <c r="C30" s="7">
        <v>49565</v>
      </c>
      <c r="D30" s="22">
        <f t="shared" si="0"/>
        <v>2.9081877528125487E-2</v>
      </c>
      <c r="E30" s="23">
        <f t="shared" si="3"/>
        <v>0.79993674919000235</v>
      </c>
      <c r="F30" s="34">
        <v>100.58309365000015</v>
      </c>
      <c r="G30" s="22">
        <f t="shared" si="1"/>
        <v>3.3738527872462787E-2</v>
      </c>
      <c r="H30" s="22">
        <f t="shared" si="2"/>
        <v>0.39776721840825946</v>
      </c>
      <c r="I30" s="8">
        <f t="shared" si="4"/>
        <v>2029.3169302935571</v>
      </c>
    </row>
    <row r="31" spans="2:9" ht="17.100000000000001" customHeight="1">
      <c r="B31" s="38" t="s">
        <v>33</v>
      </c>
      <c r="C31" s="7">
        <v>44744</v>
      </c>
      <c r="D31" s="22">
        <f t="shared" si="0"/>
        <v>2.625319334446579E-2</v>
      </c>
      <c r="E31" s="23">
        <f t="shared" si="3"/>
        <v>0.82618994253446809</v>
      </c>
      <c r="F31" s="34">
        <v>96.016440140000157</v>
      </c>
      <c r="G31" s="22">
        <f t="shared" si="1"/>
        <v>3.2206737974777383E-2</v>
      </c>
      <c r="H31" s="22">
        <f t="shared" si="2"/>
        <v>0.42997395638303681</v>
      </c>
      <c r="I31" s="8">
        <f t="shared" si="4"/>
        <v>2145.9064933845912</v>
      </c>
    </row>
    <row r="32" spans="2:9" ht="17.100000000000001" customHeight="1">
      <c r="B32" s="39" t="s">
        <v>34</v>
      </c>
      <c r="C32" s="9">
        <v>37932</v>
      </c>
      <c r="D32" s="24">
        <f t="shared" si="0"/>
        <v>2.2256305425135802E-2</v>
      </c>
      <c r="E32" s="25">
        <f t="shared" si="3"/>
        <v>0.84844624795960388</v>
      </c>
      <c r="F32" s="32">
        <v>88.408965359999954</v>
      </c>
      <c r="G32" s="24">
        <f t="shared" si="1"/>
        <v>2.9654967189149992E-2</v>
      </c>
      <c r="H32" s="24">
        <f t="shared" si="2"/>
        <v>0.45962892357218682</v>
      </c>
      <c r="I32" s="10">
        <f t="shared" si="4"/>
        <v>2330.7224865548865</v>
      </c>
    </row>
    <row r="33" spans="2:9" ht="17.100000000000001" customHeight="1">
      <c r="B33" s="40" t="s">
        <v>35</v>
      </c>
      <c r="C33" s="11">
        <v>30069</v>
      </c>
      <c r="D33" s="26">
        <f t="shared" si="0"/>
        <v>1.764275144543943E-2</v>
      </c>
      <c r="E33" s="27">
        <f t="shared" si="3"/>
        <v>0.86608899940504336</v>
      </c>
      <c r="F33" s="33">
        <v>80.704234229999884</v>
      </c>
      <c r="G33" s="26">
        <f t="shared" si="1"/>
        <v>2.7070573763313673E-2</v>
      </c>
      <c r="H33" s="26">
        <f t="shared" si="2"/>
        <v>0.4866994973355005</v>
      </c>
      <c r="I33" s="8">
        <f t="shared" si="4"/>
        <v>2683.9680145664934</v>
      </c>
    </row>
    <row r="34" spans="2:9" ht="17.100000000000001" customHeight="1">
      <c r="B34" s="38" t="s">
        <v>36</v>
      </c>
      <c r="C34" s="7">
        <v>24748</v>
      </c>
      <c r="D34" s="22">
        <f t="shared" si="0"/>
        <v>1.4520696157894674E-2</v>
      </c>
      <c r="E34" s="23">
        <f t="shared" si="3"/>
        <v>0.880609695562938</v>
      </c>
      <c r="F34" s="34">
        <v>74.433437209999965</v>
      </c>
      <c r="G34" s="22">
        <f t="shared" si="1"/>
        <v>2.4967164011591211E-2</v>
      </c>
      <c r="H34" s="22">
        <f t="shared" si="2"/>
        <v>0.51166666134709171</v>
      </c>
      <c r="I34" s="8">
        <f t="shared" si="4"/>
        <v>3007.6546472442201</v>
      </c>
    </row>
    <row r="35" spans="2:9" ht="17.100000000000001" customHeight="1">
      <c r="B35" s="38" t="s">
        <v>37</v>
      </c>
      <c r="C35" s="7">
        <v>20424</v>
      </c>
      <c r="D35" s="22">
        <f t="shared" si="0"/>
        <v>1.1983622851496721E-2</v>
      </c>
      <c r="E35" s="23">
        <f t="shared" si="3"/>
        <v>0.89259331841443468</v>
      </c>
      <c r="F35" s="34">
        <v>67.959762630000142</v>
      </c>
      <c r="G35" s="22">
        <f t="shared" si="1"/>
        <v>2.2795703159386876E-2</v>
      </c>
      <c r="H35" s="22">
        <f t="shared" si="2"/>
        <v>0.53446236450647855</v>
      </c>
      <c r="I35" s="8">
        <f t="shared" si="4"/>
        <v>3327.4462705640494</v>
      </c>
    </row>
    <row r="36" spans="2:9" ht="17.100000000000001" customHeight="1">
      <c r="B36" s="38" t="s">
        <v>38</v>
      </c>
      <c r="C36" s="7">
        <v>17502</v>
      </c>
      <c r="D36" s="22">
        <f t="shared" si="0"/>
        <v>1.026916212039246E-2</v>
      </c>
      <c r="E36" s="23">
        <f t="shared" si="3"/>
        <v>0.90286248053482709</v>
      </c>
      <c r="F36" s="34">
        <v>63.04044958000005</v>
      </c>
      <c r="G36" s="22">
        <f t="shared" si="1"/>
        <v>2.1145620879870534E-2</v>
      </c>
      <c r="H36" s="22">
        <f t="shared" si="2"/>
        <v>0.55560798538634903</v>
      </c>
      <c r="I36" s="8">
        <f t="shared" si="4"/>
        <v>3601.8997588847019</v>
      </c>
    </row>
    <row r="37" spans="2:9" ht="17.100000000000001" customHeight="1">
      <c r="B37" s="38" t="s">
        <v>39</v>
      </c>
      <c r="C37" s="7">
        <v>15364</v>
      </c>
      <c r="D37" s="22">
        <f t="shared" si="0"/>
        <v>9.0147072801799663E-3</v>
      </c>
      <c r="E37" s="23">
        <f t="shared" si="3"/>
        <v>0.91187718781500704</v>
      </c>
      <c r="F37" s="34">
        <v>59.269279740000059</v>
      </c>
      <c r="G37" s="22">
        <f t="shared" si="1"/>
        <v>1.9880659601175261E-2</v>
      </c>
      <c r="H37" s="22">
        <f t="shared" si="2"/>
        <v>0.57548864498752428</v>
      </c>
      <c r="I37" s="8">
        <f t="shared" si="4"/>
        <v>3857.6724642020349</v>
      </c>
    </row>
    <row r="38" spans="2:9" ht="17.100000000000001" customHeight="1">
      <c r="B38" s="39" t="s">
        <v>40</v>
      </c>
      <c r="C38" s="9">
        <v>13703</v>
      </c>
      <c r="D38" s="24">
        <f t="shared" si="0"/>
        <v>8.0401284730738133E-3</v>
      </c>
      <c r="E38" s="25">
        <f t="shared" si="3"/>
        <v>0.91991731628808082</v>
      </c>
      <c r="F38" s="32">
        <v>55.313324149999964</v>
      </c>
      <c r="G38" s="24">
        <f t="shared" si="1"/>
        <v>1.8553715747172586E-2</v>
      </c>
      <c r="H38" s="24">
        <f t="shared" si="2"/>
        <v>0.59404236073469685</v>
      </c>
      <c r="I38" s="8">
        <f t="shared" si="4"/>
        <v>4036.5849923374417</v>
      </c>
    </row>
    <row r="39" spans="2:9" ht="17.100000000000001" customHeight="1">
      <c r="B39" s="40" t="s">
        <v>41</v>
      </c>
      <c r="C39" s="11">
        <v>11998</v>
      </c>
      <c r="D39" s="26">
        <f t="shared" si="0"/>
        <v>7.0397330088257763E-3</v>
      </c>
      <c r="E39" s="27">
        <f t="shared" si="3"/>
        <v>0.92695704929690659</v>
      </c>
      <c r="F39" s="33">
        <v>50.901546150000023</v>
      </c>
      <c r="G39" s="26">
        <f t="shared" si="1"/>
        <v>1.7073875650604666E-2</v>
      </c>
      <c r="H39" s="26">
        <f t="shared" si="2"/>
        <v>0.61111623638530155</v>
      </c>
      <c r="I39" s="12">
        <f t="shared" si="4"/>
        <v>4242.5025962660457</v>
      </c>
    </row>
    <row r="40" spans="2:9" ht="17.100000000000001" customHeight="1">
      <c r="B40" s="38" t="s">
        <v>42</v>
      </c>
      <c r="C40" s="7">
        <v>20231</v>
      </c>
      <c r="D40" s="22">
        <f t="shared" si="0"/>
        <v>1.1870381605397089E-2</v>
      </c>
      <c r="E40" s="23">
        <f t="shared" si="3"/>
        <v>0.93882743090230369</v>
      </c>
      <c r="F40" s="34">
        <v>89.640337509999867</v>
      </c>
      <c r="G40" s="22">
        <f t="shared" si="1"/>
        <v>3.0068005624304013E-2</v>
      </c>
      <c r="H40" s="22">
        <f t="shared" si="2"/>
        <v>0.64118424200960555</v>
      </c>
      <c r="I40" s="8">
        <f t="shared" si="4"/>
        <v>4430.8406658098893</v>
      </c>
    </row>
    <row r="41" spans="2:9" ht="17.100000000000001" customHeight="1">
      <c r="B41" s="38" t="s">
        <v>43</v>
      </c>
      <c r="C41" s="7">
        <v>16228</v>
      </c>
      <c r="D41" s="22">
        <f t="shared" si="0"/>
        <v>9.5216525476933406E-3</v>
      </c>
      <c r="E41" s="23">
        <f t="shared" si="3"/>
        <v>0.94834908344999702</v>
      </c>
      <c r="F41" s="34">
        <v>78.71970251999997</v>
      </c>
      <c r="G41" s="22">
        <f t="shared" si="1"/>
        <v>2.6404903460463345E-2</v>
      </c>
      <c r="H41" s="22">
        <f t="shared" si="2"/>
        <v>0.66758914547006887</v>
      </c>
      <c r="I41" s="8">
        <f t="shared" si="4"/>
        <v>4850.8566995316714</v>
      </c>
    </row>
    <row r="42" spans="2:9" ht="17.100000000000001" customHeight="1">
      <c r="B42" s="38" t="s">
        <v>44</v>
      </c>
      <c r="C42" s="7">
        <v>13271</v>
      </c>
      <c r="D42" s="22">
        <f t="shared" si="0"/>
        <v>7.7866558393171262E-3</v>
      </c>
      <c r="E42" s="23">
        <f t="shared" si="3"/>
        <v>0.95613573928931417</v>
      </c>
      <c r="F42" s="34">
        <v>68.776179659999983</v>
      </c>
      <c r="G42" s="22">
        <f t="shared" si="1"/>
        <v>2.3069553442994682E-2</v>
      </c>
      <c r="H42" s="22">
        <f t="shared" si="2"/>
        <v>0.69065869891306353</v>
      </c>
      <c r="I42" s="8">
        <f t="shared" si="4"/>
        <v>5182.4413879888461</v>
      </c>
    </row>
    <row r="43" spans="2:9" ht="17.100000000000001" customHeight="1">
      <c r="B43" s="38" t="s">
        <v>45</v>
      </c>
      <c r="C43" s="7">
        <v>10778</v>
      </c>
      <c r="D43" s="22">
        <f t="shared" si="0"/>
        <v>6.3239075153462424E-3</v>
      </c>
      <c r="E43" s="23">
        <f t="shared" si="3"/>
        <v>0.96245964680466045</v>
      </c>
      <c r="F43" s="34">
        <v>60.35739577999999</v>
      </c>
      <c r="G43" s="22">
        <f t="shared" si="1"/>
        <v>2.0245645723711483E-2</v>
      </c>
      <c r="H43" s="22">
        <f t="shared" si="2"/>
        <v>0.71090434463677499</v>
      </c>
      <c r="I43" s="8">
        <f t="shared" si="4"/>
        <v>5600.0552774169601</v>
      </c>
    </row>
    <row r="44" spans="2:9" ht="17.100000000000001" customHeight="1">
      <c r="B44" s="39" t="s">
        <v>46</v>
      </c>
      <c r="C44" s="9">
        <v>8771</v>
      </c>
      <c r="D44" s="24">
        <f t="shared" si="0"/>
        <v>5.146315904351632E-3</v>
      </c>
      <c r="E44" s="25">
        <f t="shared" si="3"/>
        <v>0.96760596270901211</v>
      </c>
      <c r="F44" s="32">
        <v>54.531449989999963</v>
      </c>
      <c r="G44" s="24">
        <f t="shared" si="1"/>
        <v>1.8291452158107502E-2</v>
      </c>
      <c r="H44" s="24">
        <f t="shared" si="2"/>
        <v>0.72919579679488244</v>
      </c>
      <c r="I44" s="10">
        <f t="shared" si="4"/>
        <v>6217.2443267586323</v>
      </c>
    </row>
    <row r="45" spans="2:9" ht="17.100000000000001" customHeight="1">
      <c r="B45" s="40" t="s">
        <v>47</v>
      </c>
      <c r="C45" s="11">
        <v>7275</v>
      </c>
      <c r="D45" s="26">
        <f t="shared" si="0"/>
        <v>4.2685495615275484E-3</v>
      </c>
      <c r="E45" s="27">
        <f t="shared" si="3"/>
        <v>0.97187451227053967</v>
      </c>
      <c r="F45" s="33">
        <v>48.148304720000034</v>
      </c>
      <c r="G45" s="26">
        <f t="shared" si="1"/>
        <v>1.6150357499046263E-2</v>
      </c>
      <c r="H45" s="26">
        <f t="shared" si="2"/>
        <v>0.7453461542939287</v>
      </c>
      <c r="I45" s="8">
        <f t="shared" si="4"/>
        <v>6618.3236728522388</v>
      </c>
    </row>
    <row r="46" spans="2:9" ht="17.100000000000001" customHeight="1">
      <c r="B46" s="38" t="s">
        <v>48</v>
      </c>
      <c r="C46" s="7">
        <v>17832</v>
      </c>
      <c r="D46" s="22">
        <f t="shared" si="0"/>
        <v>1.0462787048956597E-2</v>
      </c>
      <c r="E46" s="23">
        <f t="shared" si="3"/>
        <v>0.98233729931949632</v>
      </c>
      <c r="F46" s="34">
        <v>140.92500348000004</v>
      </c>
      <c r="G46" s="22">
        <f t="shared" si="1"/>
        <v>4.7270390930522835E-2</v>
      </c>
      <c r="H46" s="22">
        <f t="shared" si="2"/>
        <v>0.79261654522445157</v>
      </c>
      <c r="I46" s="8">
        <f t="shared" si="4"/>
        <v>7902.9275168236909</v>
      </c>
    </row>
    <row r="47" spans="2:9" ht="17.100000000000001" customHeight="1">
      <c r="B47" s="38" t="s">
        <v>49</v>
      </c>
      <c r="C47" s="7">
        <v>9076</v>
      </c>
      <c r="D47" s="22">
        <f t="shared" si="0"/>
        <v>5.3252722777215157E-3</v>
      </c>
      <c r="E47" s="23">
        <f t="shared" si="3"/>
        <v>0.98766257159721782</v>
      </c>
      <c r="F47" s="34">
        <v>91.248519129999963</v>
      </c>
      <c r="G47" s="22">
        <f t="shared" si="1"/>
        <v>3.060743703808769E-2</v>
      </c>
      <c r="H47" s="22">
        <f t="shared" si="2"/>
        <v>0.82322398226253923</v>
      </c>
      <c r="I47" s="8">
        <f t="shared" si="4"/>
        <v>10053.825377919784</v>
      </c>
    </row>
    <row r="48" spans="2:9" ht="17.100000000000001" customHeight="1">
      <c r="B48" s="38" t="s">
        <v>50</v>
      </c>
      <c r="C48" s="7">
        <v>5101</v>
      </c>
      <c r="D48" s="22">
        <f t="shared" si="0"/>
        <v>2.9929720018353296E-3</v>
      </c>
      <c r="E48" s="23">
        <f t="shared" si="3"/>
        <v>0.99065554359905317</v>
      </c>
      <c r="F48" s="34">
        <v>61.509127480000039</v>
      </c>
      <c r="G48" s="22">
        <f t="shared" si="1"/>
        <v>2.0631970409620073E-2</v>
      </c>
      <c r="H48" s="22">
        <f t="shared" si="2"/>
        <v>0.84385595267215929</v>
      </c>
      <c r="I48" s="8">
        <f t="shared" si="4"/>
        <v>12058.248868849254</v>
      </c>
    </row>
    <row r="49" spans="2:9" ht="17.100000000000001" customHeight="1">
      <c r="B49" s="38" t="s">
        <v>51</v>
      </c>
      <c r="C49" s="7">
        <v>3294</v>
      </c>
      <c r="D49" s="22">
        <f t="shared" si="0"/>
        <v>1.9327288323947413E-3</v>
      </c>
      <c r="E49" s="23">
        <f t="shared" si="3"/>
        <v>0.99258827243144787</v>
      </c>
      <c r="F49" s="34">
        <v>46.363161419999997</v>
      </c>
      <c r="G49" s="22">
        <f t="shared" si="1"/>
        <v>1.5551567933147966E-2</v>
      </c>
      <c r="H49" s="22">
        <f t="shared" si="2"/>
        <v>0.85940752060530723</v>
      </c>
      <c r="I49" s="8">
        <f t="shared" si="4"/>
        <v>14075.03382513661</v>
      </c>
    </row>
    <row r="50" spans="2:9" ht="17.100000000000001" customHeight="1">
      <c r="B50" s="39" t="s">
        <v>52</v>
      </c>
      <c r="C50" s="9">
        <v>2324</v>
      </c>
      <c r="D50" s="24">
        <f t="shared" si="0"/>
        <v>1.363588890857735E-3</v>
      </c>
      <c r="E50" s="25">
        <f t="shared" si="3"/>
        <v>0.99395186132230562</v>
      </c>
      <c r="F50" s="32">
        <v>37.320689350000016</v>
      </c>
      <c r="G50" s="24">
        <f t="shared" si="1"/>
        <v>1.2518456851565518E-2</v>
      </c>
      <c r="H50" s="24">
        <f t="shared" si="2"/>
        <v>0.87192597745687273</v>
      </c>
      <c r="I50" s="8">
        <f t="shared" si="4"/>
        <v>16058.816415662657</v>
      </c>
    </row>
    <row r="51" spans="2:9" ht="17.100000000000001" customHeight="1">
      <c r="B51" s="38" t="s">
        <v>53</v>
      </c>
      <c r="C51" s="7">
        <v>1616</v>
      </c>
      <c r="D51" s="22">
        <f t="shared" si="0"/>
        <v>9.4817540775649729E-4</v>
      </c>
      <c r="E51" s="23">
        <f t="shared" si="3"/>
        <v>0.99490003673006211</v>
      </c>
      <c r="F51" s="34">
        <v>28.545388069999987</v>
      </c>
      <c r="G51" s="22">
        <f t="shared" si="1"/>
        <v>9.5749627107433854E-3</v>
      </c>
      <c r="H51" s="22">
        <f t="shared" si="2"/>
        <v>0.88150094016761615</v>
      </c>
      <c r="I51" s="12">
        <f t="shared" si="4"/>
        <v>17664.225290841576</v>
      </c>
    </row>
    <row r="52" spans="2:9" ht="17.100000000000001" customHeight="1">
      <c r="B52" s="38" t="s">
        <v>54</v>
      </c>
      <c r="C52" s="7">
        <v>4105</v>
      </c>
      <c r="D52" s="22">
        <f t="shared" si="0"/>
        <v>2.4085767628963003E-3</v>
      </c>
      <c r="E52" s="23">
        <f t="shared" si="3"/>
        <v>0.99730861349295841</v>
      </c>
      <c r="F52" s="34">
        <v>94.145722749999891</v>
      </c>
      <c r="G52" s="22">
        <f t="shared" si="1"/>
        <v>3.1579244342262482E-2</v>
      </c>
      <c r="H52" s="22">
        <f t="shared" si="2"/>
        <v>0.9130801845098786</v>
      </c>
      <c r="I52" s="8">
        <f t="shared" si="4"/>
        <v>22934.402618757587</v>
      </c>
    </row>
    <row r="53" spans="2:9" ht="17.100000000000001" customHeight="1">
      <c r="B53" s="38" t="s">
        <v>55</v>
      </c>
      <c r="C53" s="7">
        <v>1681</v>
      </c>
      <c r="D53" s="22">
        <f t="shared" si="0"/>
        <v>9.863136512615544E-4</v>
      </c>
      <c r="E53" s="23">
        <f t="shared" si="3"/>
        <v>0.99829492714421997</v>
      </c>
      <c r="F53" s="34">
        <v>54.09803926</v>
      </c>
      <c r="G53" s="22">
        <f t="shared" si="1"/>
        <v>1.8146073452167011E-2</v>
      </c>
      <c r="H53" s="22">
        <f t="shared" si="2"/>
        <v>0.93122625796204561</v>
      </c>
      <c r="I53" s="8">
        <f t="shared" si="4"/>
        <v>32182.057858417607</v>
      </c>
    </row>
    <row r="54" spans="2:9" ht="17.100000000000001" customHeight="1">
      <c r="B54" s="38" t="s">
        <v>56</v>
      </c>
      <c r="C54" s="7">
        <v>906</v>
      </c>
      <c r="D54" s="22">
        <f t="shared" si="0"/>
        <v>5.315884402397194E-4</v>
      </c>
      <c r="E54" s="23">
        <f t="shared" si="3"/>
        <v>0.99882651558445967</v>
      </c>
      <c r="F54" s="34">
        <v>38.989836560000001</v>
      </c>
      <c r="G54" s="22">
        <f t="shared" si="1"/>
        <v>1.3078337917301935E-2</v>
      </c>
      <c r="H54" s="22">
        <f t="shared" si="2"/>
        <v>0.94430459587934756</v>
      </c>
      <c r="I54" s="8">
        <f t="shared" si="4"/>
        <v>43035.139690949232</v>
      </c>
    </row>
    <row r="55" spans="2:9" ht="17.100000000000001" customHeight="1" thickBot="1">
      <c r="B55" s="41" t="s">
        <v>57</v>
      </c>
      <c r="C55" s="13">
        <v>2000</v>
      </c>
      <c r="D55" s="28">
        <f t="shared" si="0"/>
        <v>1.1734844155402195E-3</v>
      </c>
      <c r="E55" s="23">
        <f t="shared" si="3"/>
        <v>0.99999999999999989</v>
      </c>
      <c r="F55" s="35">
        <v>166.04210088000002</v>
      </c>
      <c r="G55" s="28">
        <f t="shared" si="1"/>
        <v>5.5695404120652138E-2</v>
      </c>
      <c r="H55" s="22">
        <f t="shared" si="2"/>
        <v>0.99999999999999967</v>
      </c>
      <c r="I55" s="8">
        <f t="shared" si="4"/>
        <v>83021.050440000006</v>
      </c>
    </row>
    <row r="56" spans="2:9" ht="17.100000000000001" customHeight="1" thickTop="1" thickBot="1">
      <c r="B56" s="14" t="s">
        <v>8</v>
      </c>
      <c r="C56" s="15">
        <v>1704326</v>
      </c>
      <c r="D56" s="16">
        <f t="shared" si="0"/>
        <v>1</v>
      </c>
      <c r="E56" s="17"/>
      <c r="F56" s="36">
        <v>2981.2531842000008</v>
      </c>
      <c r="G56" s="16">
        <f t="shared" si="1"/>
        <v>1</v>
      </c>
      <c r="H56" s="17"/>
      <c r="I56" s="18">
        <f>F56*10^6/C56</f>
        <v>1749.227075219178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I.61</vt:lpstr>
      <vt:lpstr>I.61!Área_de_impresión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2019-09-19T16:42:09Z</dcterms:modified>
</cp:coreProperties>
</file>