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62" sheetId="132" r:id="rId1"/>
  </sheets>
  <definedNames>
    <definedName name="_xlnm.Print_Area" localSheetId="0">I.62!$A$2:$I$56</definedName>
  </definedNames>
  <calcPr calcId="162913"/>
</workbook>
</file>

<file path=xl/calcChain.xml><?xml version="1.0" encoding="utf-8"?>
<calcChain xmlns="http://schemas.openxmlformats.org/spreadsheetml/2006/main">
  <c r="I56" i="132" l="1"/>
  <c r="I11" i="132"/>
  <c r="I12" i="132"/>
  <c r="I13" i="132"/>
  <c r="I14" i="132"/>
  <c r="I15" i="132"/>
  <c r="I16" i="132"/>
  <c r="I17" i="132"/>
  <c r="I18" i="132"/>
  <c r="I19" i="132"/>
  <c r="I20" i="132"/>
  <c r="I21" i="132"/>
  <c r="I22" i="132"/>
  <c r="I23" i="132"/>
  <c r="I24" i="132"/>
  <c r="I25" i="132"/>
  <c r="I26" i="132"/>
  <c r="I27" i="132"/>
  <c r="I28" i="132"/>
  <c r="I29" i="132"/>
  <c r="I30" i="132"/>
  <c r="I31" i="132"/>
  <c r="I32" i="132"/>
  <c r="I33" i="132"/>
  <c r="I34" i="132"/>
  <c r="I35" i="132"/>
  <c r="I36" i="132"/>
  <c r="I37" i="132"/>
  <c r="I38" i="132"/>
  <c r="I39" i="132"/>
  <c r="I40" i="132"/>
  <c r="I41" i="132"/>
  <c r="I42" i="132"/>
  <c r="I43" i="132"/>
  <c r="I44" i="132"/>
  <c r="I45" i="132"/>
  <c r="I46" i="132"/>
  <c r="I47" i="132"/>
  <c r="I48" i="132"/>
  <c r="I49" i="132"/>
  <c r="I50" i="132"/>
  <c r="I51" i="132"/>
  <c r="I52" i="132"/>
  <c r="I53" i="132"/>
  <c r="I54" i="132"/>
  <c r="I55" i="132"/>
  <c r="I10" i="132"/>
  <c r="I9" i="132"/>
  <c r="D9" i="132"/>
  <c r="E9" i="132" s="1"/>
  <c r="G9" i="132"/>
  <c r="H9" i="132" s="1"/>
  <c r="D10" i="132"/>
  <c r="G10" i="132"/>
  <c r="D11" i="132"/>
  <c r="G11" i="132"/>
  <c r="D12" i="132"/>
  <c r="G12" i="132"/>
  <c r="D13" i="132"/>
  <c r="G13" i="132"/>
  <c r="D14" i="132"/>
  <c r="G14" i="132"/>
  <c r="D15" i="132"/>
  <c r="G15" i="132"/>
  <c r="D16" i="132"/>
  <c r="G16" i="132"/>
  <c r="D17" i="132"/>
  <c r="G17" i="132"/>
  <c r="D18" i="132"/>
  <c r="G18" i="132"/>
  <c r="D19" i="132"/>
  <c r="G19" i="132"/>
  <c r="D20" i="132"/>
  <c r="G20" i="132"/>
  <c r="D21" i="132"/>
  <c r="G21" i="132"/>
  <c r="D22" i="132"/>
  <c r="G22" i="132"/>
  <c r="D23" i="132"/>
  <c r="G23" i="132"/>
  <c r="D24" i="132"/>
  <c r="G24" i="132"/>
  <c r="D25" i="132"/>
  <c r="G25" i="132"/>
  <c r="D26" i="132"/>
  <c r="G26" i="132"/>
  <c r="D27" i="132"/>
  <c r="G27" i="132"/>
  <c r="D28" i="132"/>
  <c r="G28" i="132"/>
  <c r="D29" i="132"/>
  <c r="G29" i="132"/>
  <c r="D30" i="132"/>
  <c r="G30" i="132"/>
  <c r="D31" i="132"/>
  <c r="G31" i="132"/>
  <c r="D32" i="132"/>
  <c r="G32" i="132"/>
  <c r="D33" i="132"/>
  <c r="G33" i="132"/>
  <c r="D34" i="132"/>
  <c r="G34" i="132"/>
  <c r="D35" i="132"/>
  <c r="G35" i="132"/>
  <c r="D36" i="132"/>
  <c r="G36" i="132"/>
  <c r="D37" i="132"/>
  <c r="G37" i="132"/>
  <c r="D38" i="132"/>
  <c r="G38" i="132"/>
  <c r="D39" i="132"/>
  <c r="G39" i="132"/>
  <c r="D40" i="132"/>
  <c r="G40" i="132"/>
  <c r="D41" i="132"/>
  <c r="G41" i="132"/>
  <c r="D42" i="132"/>
  <c r="G42" i="132"/>
  <c r="D43" i="132"/>
  <c r="G43" i="132"/>
  <c r="D44" i="132"/>
  <c r="G44" i="132"/>
  <c r="D45" i="132"/>
  <c r="G45" i="132"/>
  <c r="D46" i="132"/>
  <c r="G46" i="132"/>
  <c r="D47" i="132"/>
  <c r="G47" i="132"/>
  <c r="D48" i="132"/>
  <c r="G48" i="132"/>
  <c r="D49" i="132"/>
  <c r="G49" i="132"/>
  <c r="D50" i="132"/>
  <c r="G50" i="132"/>
  <c r="D51" i="132"/>
  <c r="G51" i="132"/>
  <c r="D52" i="132"/>
  <c r="G52" i="132"/>
  <c r="D53" i="132"/>
  <c r="G53" i="132"/>
  <c r="D54" i="132"/>
  <c r="G54" i="132"/>
  <c r="D55" i="132"/>
  <c r="G55" i="132"/>
  <c r="D56" i="132"/>
  <c r="G56" i="132"/>
  <c r="H10" i="132" l="1"/>
  <c r="H11" i="132" s="1"/>
  <c r="H12" i="132" s="1"/>
  <c r="H13" i="132" s="1"/>
  <c r="H14" i="132" s="1"/>
  <c r="H15" i="132" s="1"/>
  <c r="H16" i="132" s="1"/>
  <c r="H17" i="132" s="1"/>
  <c r="H18" i="132" s="1"/>
  <c r="H19" i="132" s="1"/>
  <c r="H20" i="132" s="1"/>
  <c r="H21" i="132" s="1"/>
  <c r="H22" i="132" s="1"/>
  <c r="H23" i="132" s="1"/>
  <c r="H24" i="132" s="1"/>
  <c r="H25" i="132" s="1"/>
  <c r="H26" i="132" s="1"/>
  <c r="H27" i="132" s="1"/>
  <c r="H28" i="132" s="1"/>
  <c r="H29" i="132" s="1"/>
  <c r="H30" i="132" s="1"/>
  <c r="H31" i="132" s="1"/>
  <c r="H32" i="132" s="1"/>
  <c r="H33" i="132" s="1"/>
  <c r="H34" i="132" s="1"/>
  <c r="H35" i="132" s="1"/>
  <c r="H36" i="132" s="1"/>
  <c r="H37" i="132" s="1"/>
  <c r="H38" i="132" s="1"/>
  <c r="H39" i="132" s="1"/>
  <c r="H40" i="132" s="1"/>
  <c r="H41" i="132" s="1"/>
  <c r="H42" i="132" s="1"/>
  <c r="H43" i="132" s="1"/>
  <c r="H44" i="132" s="1"/>
  <c r="H45" i="132" s="1"/>
  <c r="H46" i="132" s="1"/>
  <c r="H47" i="132" s="1"/>
  <c r="H48" i="132" s="1"/>
  <c r="H49" i="132" s="1"/>
  <c r="H50" i="132" s="1"/>
  <c r="H51" i="132" s="1"/>
  <c r="H52" i="132" s="1"/>
  <c r="H53" i="132" s="1"/>
  <c r="H54" i="132" s="1"/>
  <c r="H55" i="132" s="1"/>
  <c r="E10" i="132"/>
  <c r="E11" i="132"/>
  <c r="E12" i="132" s="1"/>
  <c r="E13" i="132" s="1"/>
  <c r="E14" i="132" s="1"/>
  <c r="E15" i="132" s="1"/>
  <c r="E16" i="132" s="1"/>
  <c r="E17" i="132" s="1"/>
  <c r="E18" i="132" s="1"/>
  <c r="E19" i="132" s="1"/>
  <c r="E20" i="132" s="1"/>
  <c r="E21" i="132" s="1"/>
  <c r="E22" i="132" s="1"/>
  <c r="E23" i="132" s="1"/>
  <c r="E24" i="132" s="1"/>
  <c r="E25" i="132" s="1"/>
  <c r="E26" i="132" s="1"/>
  <c r="E27" i="132" s="1"/>
  <c r="E28" i="132" s="1"/>
  <c r="E29" i="132" s="1"/>
  <c r="E30" i="132" s="1"/>
  <c r="E31" i="132" s="1"/>
  <c r="E32" i="132" s="1"/>
  <c r="E33" i="132" s="1"/>
  <c r="E34" i="132" s="1"/>
  <c r="E35" i="132" s="1"/>
  <c r="E36" i="132" s="1"/>
  <c r="E37" i="132" s="1"/>
  <c r="E38" i="132" s="1"/>
  <c r="E39" i="132" s="1"/>
  <c r="E40" i="132" s="1"/>
  <c r="E41" i="132" s="1"/>
  <c r="E42" i="132" s="1"/>
  <c r="E43" i="132" s="1"/>
  <c r="E44" i="132" s="1"/>
  <c r="E45" i="132" s="1"/>
  <c r="E46" i="132" s="1"/>
  <c r="E47" i="132" s="1"/>
  <c r="E48" i="132" s="1"/>
  <c r="E49" i="132" s="1"/>
  <c r="E50" i="132" s="1"/>
  <c r="E51" i="132" s="1"/>
  <c r="E52" i="132" s="1"/>
  <c r="E53" i="132" s="1"/>
  <c r="E54" i="132" s="1"/>
  <c r="E55" i="13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<sst xmlns="http://schemas.openxmlformats.org/spreadsheetml/2006/main" count="70" uniqueCount="66">
  <si>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</si>
  <si>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</si>
  <si>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</si>
  <si>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</si>
  <si>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</si>
  <si>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</si>
  <si>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</si>
  <si>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</si>
  <si>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</si>
  <si>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</si>
  <si>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</si>
  <si>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</si>
  <si>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</si>
  <si>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</si>
  <si>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</si>
  <si>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</si>
  <si>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</si>
  <si>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</si>
  <si>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</si>
  <si>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</si>
  <si>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</si>
  <si>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</si>
  <si>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</si>
  <si>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</si>
  <si>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</si>
  <si>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</si>
  <si>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</si>
  <si>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</si>
  <si>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</si>
  <si>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</si>
  <si>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</si>
  <si>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</si>
  <si>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</si>
  <si>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</si>
  <si>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</si>
  <si>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</si>
  <si>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</si>
  <si>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</si>
  <si>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</si>
  <si>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</si>
  <si>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</si>
  <si>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</si>
  <si>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</si>
  <si>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</si>
  <si>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</si>
  <si>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</si>
  <si>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</si>
  <si>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</si>
  <si>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</si>
  <si>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</si>
  <si>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</si>
  <si>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</si>
  <si>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</si>
  <si>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</si>
  <si>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</si>
  <si>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</si>
  <si>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</si>
  <si>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</si>
  <si>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</si>
  <si>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</si>
  <si>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</si>
  <si>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</si>
  <si>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</si>
  <si>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</si>
  <si>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</si>
  <si>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I.62. PAGOS FRACCIONADOS DE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</si>
</sst>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54080</v>
      </c>
      <c r="D9" s="20">
        <f t="shared" ref="D9:D56" si="0">C9/$C$56</f>
        <v>4.0842929181170259E-2</v>
      </c>
      <c r="E9" s="21">
        <f>D9</f>
        <v>4.0842929181170259E-2</v>
      </c>
      <c r="F9" s="29">
        <v>17.185192399999988</v>
      </c>
      <c r="G9" s="20">
        <f t="shared" ref="G9:G56" si="1">F9/$F$56</f>
        <v>6.6045329207871104E-3</v>
      </c>
      <c r="H9" s="20">
        <f>G9</f>
        <v>6.6045329207871104E-3</v>
      </c>
      <c r="I9" s="6">
        <f>F9*10^6/C9</f>
        <v>317.77352810650865</v>
      </c>
      <c r="J9" s="2"/>
    </row>
    <row r="10" spans="2:10" ht="17.100000000000001" customHeight="1">
      <c r="B10" s="38" t="s">
        <v>12</v>
      </c>
      <c r="C10" s="7">
        <v>77513</v>
      </c>
      <c r="D10" s="22">
        <f t="shared" si="0"/>
        <v>5.8540273106879634E-2</v>
      </c>
      <c r="E10" s="23">
        <f>D10+E9</f>
        <v>9.9383202288049893E-2</v>
      </c>
      <c r="F10" s="19">
        <v>22.541226620000053</v>
      </c>
      <c r="G10" s="22">
        <f t="shared" si="1"/>
        <v>8.66293898965677E-3</v>
      </c>
      <c r="H10" s="22">
        <f t="shared" ref="H10:H55" si="2">G10+H9</f>
        <v>1.5267471910443881E-2</v>
      </c>
      <c r="I10" s="8">
        <f>F10*10^6/C10</f>
        <v>290.80575671177809</v>
      </c>
    </row>
    <row r="11" spans="2:10" ht="17.100000000000001" customHeight="1">
      <c r="B11" s="38" t="s">
        <v>13</v>
      </c>
      <c r="C11" s="7">
        <v>63924</v>
      </c>
      <c r="D11" s="22">
        <f t="shared" si="0"/>
        <v>4.8277429825760498E-2</v>
      </c>
      <c r="E11" s="23">
        <f t="shared" ref="E11:E55" si="3">D11+E10</f>
        <v>0.14766063211381039</v>
      </c>
      <c r="F11" s="19">
        <v>28.455229920000004</v>
      </c>
      <c r="G11" s="22">
        <f t="shared" si="1"/>
        <v>1.0935781130690544E-2</v>
      </c>
      <c r="H11" s="22">
        <f t="shared" si="2"/>
        <v>2.6203253041134425E-2</v>
      </c>
      <c r="I11" s="8">
        <f t="shared" ref="I11:I55" si="4">F11*10^6/C11</f>
        <v>445.14157311807782</v>
      </c>
    </row>
    <row r="12" spans="2:10" ht="17.100000000000001" customHeight="1">
      <c r="B12" s="38" t="s">
        <v>14</v>
      </c>
      <c r="C12" s="7">
        <v>74342</v>
      </c>
      <c r="D12" s="22">
        <f t="shared" si="0"/>
        <v>5.6145433453893487E-2</v>
      </c>
      <c r="E12" s="23">
        <f t="shared" si="3"/>
        <v>0.20380606556770386</v>
      </c>
      <c r="F12" s="19">
        <v>41.332497500000088</v>
      </c>
      <c r="G12" s="22">
        <f t="shared" si="1"/>
        <v>1.5884712494525326E-2</v>
      </c>
      <c r="H12" s="22">
        <f t="shared" si="2"/>
        <v>4.2087965535659751E-2</v>
      </c>
      <c r="I12" s="8">
        <f t="shared" si="4"/>
        <v>555.97774474725043</v>
      </c>
    </row>
    <row r="13" spans="2:10" ht="17.100000000000001" customHeight="1">
      <c r="B13" s="38" t="s">
        <v>15</v>
      </c>
      <c r="C13" s="7">
        <v>81591</v>
      </c>
      <c r="D13" s="22">
        <f t="shared" si="0"/>
        <v>6.1620107892397614E-2</v>
      </c>
      <c r="E13" s="23">
        <f t="shared" si="3"/>
        <v>0.2654261734601015</v>
      </c>
      <c r="F13" s="19">
        <v>53.267076729999914</v>
      </c>
      <c r="G13" s="22">
        <f t="shared" si="1"/>
        <v>2.0471354272261606E-2</v>
      </c>
      <c r="H13" s="22">
        <f t="shared" si="2"/>
        <v>6.2559319807921357E-2</v>
      </c>
      <c r="I13" s="8">
        <f t="shared" si="4"/>
        <v>652.85480910884678</v>
      </c>
    </row>
    <row r="14" spans="2:10" ht="17.100000000000001" customHeight="1">
      <c r="B14" s="39" t="s">
        <v>16</v>
      </c>
      <c r="C14" s="9">
        <v>78168</v>
      </c>
      <c r="D14" s="24">
        <f t="shared" si="0"/>
        <v>5.9034949856392696E-2</v>
      </c>
      <c r="E14" s="25">
        <f t="shared" si="3"/>
        <v>0.32446112331649418</v>
      </c>
      <c r="F14" s="30">
        <v>55.328744049999884</v>
      </c>
      <c r="G14" s="24">
        <f t="shared" si="1"/>
        <v>2.1263684632592674E-2</v>
      </c>
      <c r="H14" s="24">
        <f t="shared" si="2"/>
        <v>8.3823004440514035E-2</v>
      </c>
      <c r="I14" s="8">
        <f t="shared" si="4"/>
        <v>707.81834062531834</v>
      </c>
    </row>
    <row r="15" spans="2:10" ht="17.100000000000001" customHeight="1">
      <c r="B15" s="38" t="s">
        <v>17</v>
      </c>
      <c r="C15" s="7">
        <v>70092</v>
      </c>
      <c r="D15" s="22">
        <f t="shared" si="0"/>
        <v>5.2935698819648408E-2</v>
      </c>
      <c r="E15" s="23">
        <f t="shared" si="3"/>
        <v>0.37739682213614256</v>
      </c>
      <c r="F15" s="19">
        <v>56.939186239999984</v>
      </c>
      <c r="G15" s="22">
        <f t="shared" si="1"/>
        <v>2.188260225733106E-2</v>
      </c>
      <c r="H15" s="22">
        <f t="shared" si="2"/>
        <v>0.10570560669784509</v>
      </c>
      <c r="I15" s="12">
        <f t="shared" si="4"/>
        <v>812.34928722250743</v>
      </c>
    </row>
    <row r="16" spans="2:10" ht="17.100000000000001" customHeight="1">
      <c r="B16" s="38" t="s">
        <v>18</v>
      </c>
      <c r="C16" s="7">
        <v>65964</v>
      </c>
      <c r="D16" s="22">
        <f t="shared" si="0"/>
        <v>4.9818102450198132E-2</v>
      </c>
      <c r="E16" s="23">
        <f t="shared" si="3"/>
        <v>0.42721492458634069</v>
      </c>
      <c r="F16" s="19">
        <v>61.491921300000023</v>
      </c>
      <c r="G16" s="22">
        <f t="shared" si="1"/>
        <v>2.3632288142918931E-2</v>
      </c>
      <c r="H16" s="22">
        <f t="shared" si="2"/>
        <v>0.12933789484076402</v>
      </c>
      <c r="I16" s="8">
        <f t="shared" si="4"/>
        <v>932.20425231944728</v>
      </c>
    </row>
    <row r="17" spans="2:9" ht="17.100000000000001" customHeight="1">
      <c r="B17" s="38" t="s">
        <v>19</v>
      </c>
      <c r="C17" s="7">
        <v>60659</v>
      </c>
      <c r="D17" s="22">
        <f t="shared" si="0"/>
        <v>4.581159839498164E-2</v>
      </c>
      <c r="E17" s="23">
        <f t="shared" si="3"/>
        <v>0.47302652298132231</v>
      </c>
      <c r="F17" s="19">
        <v>64.846093850000017</v>
      </c>
      <c r="G17" s="22">
        <f t="shared" si="1"/>
        <v>2.492134807968609E-2</v>
      </c>
      <c r="H17" s="22">
        <f t="shared" si="2"/>
        <v>0.15425924292045012</v>
      </c>
      <c r="I17" s="8">
        <f t="shared" si="4"/>
        <v>1069.0267536556821</v>
      </c>
    </row>
    <row r="18" spans="2:9" ht="17.100000000000001" customHeight="1">
      <c r="B18" s="38" t="s">
        <v>20</v>
      </c>
      <c r="C18" s="7">
        <v>74978</v>
      </c>
      <c r="D18" s="22">
        <f t="shared" si="0"/>
        <v>5.6625760801512277E-2</v>
      </c>
      <c r="E18" s="23">
        <f t="shared" si="3"/>
        <v>0.52965228378283458</v>
      </c>
      <c r="F18" s="19">
        <v>91.199181320000207</v>
      </c>
      <c r="G18" s="22">
        <f t="shared" si="1"/>
        <v>3.5049243637026412E-2</v>
      </c>
      <c r="H18" s="22">
        <f t="shared" si="2"/>
        <v>0.18930848655747654</v>
      </c>
      <c r="I18" s="8">
        <f t="shared" si="4"/>
        <v>1216.3458790578597</v>
      </c>
    </row>
    <row r="19" spans="2:9" ht="17.100000000000001" customHeight="1">
      <c r="B19" s="38" t="s">
        <v>21</v>
      </c>
      <c r="C19" s="7">
        <v>66932</v>
      </c>
      <c r="D19" s="22">
        <f t="shared" si="0"/>
        <v>5.0549166715127367E-2</v>
      </c>
      <c r="E19" s="23">
        <f t="shared" si="3"/>
        <v>0.5802014504979619</v>
      </c>
      <c r="F19" s="19">
        <v>90.22426073000004</v>
      </c>
      <c r="G19" s="22">
        <f t="shared" si="1"/>
        <v>3.4674566706914808E-2</v>
      </c>
      <c r="H19" s="22">
        <f t="shared" si="2"/>
        <v>0.22398305326439133</v>
      </c>
      <c r="I19" s="8">
        <f t="shared" si="4"/>
        <v>1347.9988754258059</v>
      </c>
    </row>
    <row r="20" spans="2:9" ht="17.100000000000001" customHeight="1">
      <c r="B20" s="39" t="s">
        <v>22</v>
      </c>
      <c r="C20" s="9">
        <v>60631</v>
      </c>
      <c r="D20" s="24">
        <f t="shared" si="0"/>
        <v>4.5790451907979549E-2</v>
      </c>
      <c r="E20" s="25">
        <f t="shared" si="3"/>
        <v>0.62599190240594149</v>
      </c>
      <c r="F20" s="30">
        <v>89.003742060000036</v>
      </c>
      <c r="G20" s="24">
        <f t="shared" si="1"/>
        <v>3.4205502669176692E-2</v>
      </c>
      <c r="H20" s="24">
        <f t="shared" si="2"/>
        <v>0.25818855593356804</v>
      </c>
      <c r="I20" s="10">
        <f t="shared" si="4"/>
        <v>1467.9576794049253</v>
      </c>
    </row>
    <row r="21" spans="2:9" ht="17.100000000000001" customHeight="1">
      <c r="B21" s="40" t="s">
        <v>23</v>
      </c>
      <c r="C21" s="11">
        <v>52373</v>
      </c>
      <c r="D21" s="26">
        <f t="shared" si="0"/>
        <v>3.955374870572171E-2</v>
      </c>
      <c r="E21" s="27">
        <f t="shared" si="3"/>
        <v>0.66554565111166319</v>
      </c>
      <c r="F21" s="31">
        <v>83.818417989999986</v>
      </c>
      <c r="G21" s="26">
        <f t="shared" si="1"/>
        <v>3.2212703128261154E-2</v>
      </c>
      <c r="H21" s="26">
        <f t="shared" si="2"/>
        <v>0.29040125906182918</v>
      </c>
      <c r="I21" s="8">
        <f t="shared" si="4"/>
        <v>1600.4127697477704</v>
      </c>
    </row>
    <row r="22" spans="2:9" ht="17.100000000000001" customHeight="1">
      <c r="B22" s="38" t="s">
        <v>24</v>
      </c>
      <c r="C22" s="7">
        <v>46207</v>
      </c>
      <c r="D22" s="22">
        <f t="shared" si="0"/>
        <v>3.4896990175191094E-2</v>
      </c>
      <c r="E22" s="23">
        <f t="shared" si="3"/>
        <v>0.7004426412868543</v>
      </c>
      <c r="F22" s="19">
        <v>80.20210893000008</v>
      </c>
      <c r="G22" s="22">
        <f t="shared" si="1"/>
        <v>3.0822900111653086E-2</v>
      </c>
      <c r="H22" s="22">
        <f t="shared" si="2"/>
        <v>0.32122415917348224</v>
      </c>
      <c r="I22" s="8">
        <f t="shared" si="4"/>
        <v>1735.7133968879191</v>
      </c>
    </row>
    <row r="23" spans="2:9" ht="17.100000000000001" customHeight="1">
      <c r="B23" s="38" t="s">
        <v>25</v>
      </c>
      <c r="C23" s="7">
        <v>39747</v>
      </c>
      <c r="D23" s="22">
        <f t="shared" si="0"/>
        <v>3.001819353113858E-2</v>
      </c>
      <c r="E23" s="23">
        <f t="shared" si="3"/>
        <v>0.73046083481799284</v>
      </c>
      <c r="F23" s="19">
        <v>74.719684380000089</v>
      </c>
      <c r="G23" s="22">
        <f t="shared" si="1"/>
        <v>2.8715920301161907E-2</v>
      </c>
      <c r="H23" s="22">
        <f t="shared" si="2"/>
        <v>0.34994007947464412</v>
      </c>
      <c r="I23" s="8">
        <f t="shared" si="4"/>
        <v>1879.8823654615464</v>
      </c>
    </row>
    <row r="24" spans="2:9" ht="17.100000000000001" customHeight="1">
      <c r="B24" s="38" t="s">
        <v>26</v>
      </c>
      <c r="C24" s="7">
        <v>33423</v>
      </c>
      <c r="D24" s="22">
        <f t="shared" si="0"/>
        <v>2.524210839538191E-2</v>
      </c>
      <c r="E24" s="23">
        <f t="shared" si="3"/>
        <v>0.75570294321337472</v>
      </c>
      <c r="F24" s="19">
        <v>67.314657260000004</v>
      </c>
      <c r="G24" s="22">
        <f t="shared" si="1"/>
        <v>2.5870054845889966E-2</v>
      </c>
      <c r="H24" s="22">
        <f t="shared" si="2"/>
        <v>0.37581013432053406</v>
      </c>
      <c r="I24" s="8">
        <f t="shared" si="4"/>
        <v>2014.0219986237023</v>
      </c>
    </row>
    <row r="25" spans="2:9" ht="17.100000000000001" customHeight="1">
      <c r="B25" s="38" t="s">
        <v>27</v>
      </c>
      <c r="C25" s="7">
        <v>28906</v>
      </c>
      <c r="D25" s="22">
        <f t="shared" si="0"/>
        <v>2.1830726902938379E-2</v>
      </c>
      <c r="E25" s="23">
        <f t="shared" si="3"/>
        <v>0.77753367011631314</v>
      </c>
      <c r="F25" s="19">
        <v>62.702145610000066</v>
      </c>
      <c r="G25" s="22">
        <f t="shared" si="1"/>
        <v>2.4097395900277072E-2</v>
      </c>
      <c r="H25" s="22">
        <f t="shared" si="2"/>
        <v>0.39990753022081116</v>
      </c>
      <c r="I25" s="8">
        <f t="shared" si="4"/>
        <v>2169.1740680135636</v>
      </c>
    </row>
    <row r="26" spans="2:9" ht="17.100000000000001" customHeight="1">
      <c r="B26" s="39" t="s">
        <v>28</v>
      </c>
      <c r="C26" s="9">
        <v>24919</v>
      </c>
      <c r="D26" s="24">
        <f t="shared" si="0"/>
        <v>1.8819618200177177E-2</v>
      </c>
      <c r="E26" s="25">
        <f t="shared" si="3"/>
        <v>0.79635328831649033</v>
      </c>
      <c r="F26" s="32">
        <v>57.755015930000027</v>
      </c>
      <c r="G26" s="24">
        <f t="shared" si="1"/>
        <v>2.2196138115408555E-2</v>
      </c>
      <c r="H26" s="24">
        <f t="shared" si="2"/>
        <v>0.42210366833621971</v>
      </c>
      <c r="I26" s="8">
        <f t="shared" si="4"/>
        <v>2317.7100176572108</v>
      </c>
    </row>
    <row r="27" spans="2:9" ht="17.100000000000001" customHeight="1">
      <c r="B27" s="40" t="s">
        <v>29</v>
      </c>
      <c r="C27" s="11">
        <v>21615</v>
      </c>
      <c r="D27" s="26">
        <f t="shared" si="0"/>
        <v>1.6324332733931125E-2</v>
      </c>
      <c r="E27" s="27">
        <f t="shared" si="3"/>
        <v>0.81267762105042141</v>
      </c>
      <c r="F27" s="33">
        <v>53.417374310000014</v>
      </c>
      <c r="G27" s="26">
        <f t="shared" si="1"/>
        <v>2.0529115936601498E-2</v>
      </c>
      <c r="H27" s="26">
        <f t="shared" si="2"/>
        <v>0.44263278427282121</v>
      </c>
      <c r="I27" s="12">
        <f t="shared" si="4"/>
        <v>2471.3104006476992</v>
      </c>
    </row>
    <row r="28" spans="2:9" ht="17.100000000000001" customHeight="1">
      <c r="B28" s="38" t="s">
        <v>30</v>
      </c>
      <c r="C28" s="7">
        <v>18972</v>
      </c>
      <c r="D28" s="22">
        <f t="shared" si="0"/>
        <v>1.4328255407270011E-2</v>
      </c>
      <c r="E28" s="23">
        <f t="shared" si="3"/>
        <v>0.82700587645769141</v>
      </c>
      <c r="F28" s="34">
        <v>48.959090929999967</v>
      </c>
      <c r="G28" s="22">
        <f t="shared" si="1"/>
        <v>1.8815729279760326E-2</v>
      </c>
      <c r="H28" s="22">
        <f t="shared" si="2"/>
        <v>0.46144851355258154</v>
      </c>
      <c r="I28" s="8">
        <f t="shared" si="4"/>
        <v>2580.5972448872008</v>
      </c>
    </row>
    <row r="29" spans="2:9" ht="17.100000000000001" customHeight="1">
      <c r="B29" s="38" t="s">
        <v>31</v>
      </c>
      <c r="C29" s="7">
        <v>16962</v>
      </c>
      <c r="D29" s="22">
        <f t="shared" si="0"/>
        <v>1.2810239733191753E-2</v>
      </c>
      <c r="E29" s="23">
        <f t="shared" si="3"/>
        <v>0.83981611619088314</v>
      </c>
      <c r="F29" s="34">
        <v>46.030044430000018</v>
      </c>
      <c r="G29" s="22">
        <f t="shared" si="1"/>
        <v>1.7690051801993713E-2</v>
      </c>
      <c r="H29" s="22">
        <f t="shared" si="2"/>
        <v>0.47913856535457527</v>
      </c>
      <c r="I29" s="8">
        <f t="shared" si="4"/>
        <v>2713.7156249263066</v>
      </c>
    </row>
    <row r="30" spans="2:9" ht="17.100000000000001" customHeight="1">
      <c r="B30" s="38" t="s">
        <v>32</v>
      </c>
      <c r="C30" s="7">
        <v>29391</v>
      </c>
      <c r="D30" s="22">
        <f t="shared" si="0"/>
        <v>2.2197014267081643E-2</v>
      </c>
      <c r="E30" s="23">
        <f t="shared" si="3"/>
        <v>0.86201313045796479</v>
      </c>
      <c r="F30" s="34">
        <v>84.738597949999999</v>
      </c>
      <c r="G30" s="22">
        <f t="shared" si="1"/>
        <v>3.2566342394986424E-2</v>
      </c>
      <c r="H30" s="22">
        <f t="shared" si="2"/>
        <v>0.51170490774956168</v>
      </c>
      <c r="I30" s="8">
        <f t="shared" si="4"/>
        <v>2883.1478326698652</v>
      </c>
    </row>
    <row r="31" spans="2:9" ht="17.100000000000001" customHeight="1">
      <c r="B31" s="38" t="s">
        <v>33</v>
      </c>
      <c r="C31" s="7">
        <v>24432</v>
      </c>
      <c r="D31" s="22">
        <f t="shared" si="0"/>
        <v>1.8451820372676623E-2</v>
      </c>
      <c r="E31" s="23">
        <f t="shared" si="3"/>
        <v>0.88046495083064147</v>
      </c>
      <c r="F31" s="34">
        <v>76.09674729000001</v>
      </c>
      <c r="G31" s="22">
        <f t="shared" si="1"/>
        <v>2.9245146690450946E-2</v>
      </c>
      <c r="H31" s="22">
        <f t="shared" si="2"/>
        <v>0.54095005444001265</v>
      </c>
      <c r="I31" s="8">
        <f t="shared" si="4"/>
        <v>3114.6343848231832</v>
      </c>
    </row>
    <row r="32" spans="2:9" ht="17.100000000000001" customHeight="1">
      <c r="B32" s="39" t="s">
        <v>34</v>
      </c>
      <c r="C32" s="9">
        <v>19976</v>
      </c>
      <c r="D32" s="24">
        <f t="shared" si="0"/>
        <v>1.5086508012630494E-2</v>
      </c>
      <c r="E32" s="25">
        <f t="shared" si="3"/>
        <v>0.89555145884327192</v>
      </c>
      <c r="F32" s="32">
        <v>66.207793660000007</v>
      </c>
      <c r="G32" s="24">
        <f t="shared" si="1"/>
        <v>2.5444670194099805E-2</v>
      </c>
      <c r="H32" s="24">
        <f t="shared" si="2"/>
        <v>0.56639472463411245</v>
      </c>
      <c r="I32" s="10">
        <f t="shared" si="4"/>
        <v>3314.36692330797</v>
      </c>
    </row>
    <row r="33" spans="2:9" ht="17.100000000000001" customHeight="1">
      <c r="B33" s="40" t="s">
        <v>35</v>
      </c>
      <c r="C33" s="11">
        <v>16125</v>
      </c>
      <c r="D33" s="26">
        <f t="shared" si="0"/>
        <v>1.2178110818165135E-2</v>
      </c>
      <c r="E33" s="27">
        <f t="shared" si="3"/>
        <v>0.90772956966143703</v>
      </c>
      <c r="F33" s="33">
        <v>57.916391830000016</v>
      </c>
      <c r="G33" s="26">
        <f t="shared" si="1"/>
        <v>2.2258157347975982E-2</v>
      </c>
      <c r="H33" s="26">
        <f t="shared" si="2"/>
        <v>0.58865288198208843</v>
      </c>
      <c r="I33" s="8">
        <f t="shared" si="4"/>
        <v>3591.7142220155047</v>
      </c>
    </row>
    <row r="34" spans="2:9" ht="17.100000000000001" customHeight="1">
      <c r="B34" s="38" t="s">
        <v>36</v>
      </c>
      <c r="C34" s="7">
        <v>13342</v>
      </c>
      <c r="D34" s="22">
        <f t="shared" si="0"/>
        <v>1.0076301056493596E-2</v>
      </c>
      <c r="E34" s="23">
        <f t="shared" si="3"/>
        <v>0.91780587071793063</v>
      </c>
      <c r="F34" s="34">
        <v>52.750947820000022</v>
      </c>
      <c r="G34" s="22">
        <f t="shared" si="1"/>
        <v>2.0272998018917347E-2</v>
      </c>
      <c r="H34" s="22">
        <f t="shared" si="2"/>
        <v>0.60892588000100578</v>
      </c>
      <c r="I34" s="8">
        <f t="shared" si="4"/>
        <v>3953.751148253637</v>
      </c>
    </row>
    <row r="35" spans="2:9" ht="17.100000000000001" customHeight="1">
      <c r="B35" s="38" t="s">
        <v>37</v>
      </c>
      <c r="C35" s="7">
        <v>10912</v>
      </c>
      <c r="D35" s="22">
        <f t="shared" si="0"/>
        <v>8.2410880773840581E-3</v>
      </c>
      <c r="E35" s="23">
        <f t="shared" si="3"/>
        <v>0.92604695879531473</v>
      </c>
      <c r="F35" s="34">
        <v>47.662257560000008</v>
      </c>
      <c r="G35" s="22">
        <f t="shared" si="1"/>
        <v>1.8317336332763699E-2</v>
      </c>
      <c r="H35" s="22">
        <f t="shared" si="2"/>
        <v>0.62724321633376945</v>
      </c>
      <c r="I35" s="8">
        <f t="shared" si="4"/>
        <v>4367.8755095307924</v>
      </c>
    </row>
    <row r="36" spans="2:9" ht="17.100000000000001" customHeight="1">
      <c r="B36" s="38" t="s">
        <v>38</v>
      </c>
      <c r="C36" s="7">
        <v>9339</v>
      </c>
      <c r="D36" s="22">
        <f t="shared" si="0"/>
        <v>7.0531086468740584E-3</v>
      </c>
      <c r="E36" s="23">
        <f t="shared" si="3"/>
        <v>0.93310006744218876</v>
      </c>
      <c r="F36" s="34">
        <v>43.659582909999962</v>
      </c>
      <c r="G36" s="22">
        <f t="shared" si="1"/>
        <v>1.6779047096204126E-2</v>
      </c>
      <c r="H36" s="22">
        <f t="shared" si="2"/>
        <v>0.6440222634299736</v>
      </c>
      <c r="I36" s="8">
        <f t="shared" si="4"/>
        <v>4674.9740775243563</v>
      </c>
    </row>
    <row r="37" spans="2:9" ht="17.100000000000001" customHeight="1">
      <c r="B37" s="38" t="s">
        <v>39</v>
      </c>
      <c r="C37" s="7">
        <v>8095</v>
      </c>
      <c r="D37" s="22">
        <f t="shared" si="0"/>
        <v>6.1136004386385589E-3</v>
      </c>
      <c r="E37" s="23">
        <f t="shared" si="3"/>
        <v>0.93921366788082727</v>
      </c>
      <c r="F37" s="34">
        <v>40.255885860000056</v>
      </c>
      <c r="G37" s="22">
        <f t="shared" si="1"/>
        <v>1.5470954134782854E-2</v>
      </c>
      <c r="H37" s="22">
        <f t="shared" si="2"/>
        <v>0.65949321756475643</v>
      </c>
      <c r="I37" s="8">
        <f t="shared" si="4"/>
        <v>4972.9321630636268</v>
      </c>
    </row>
    <row r="38" spans="2:9" ht="17.100000000000001" customHeight="1">
      <c r="B38" s="39" t="s">
        <v>40</v>
      </c>
      <c r="C38" s="9">
        <v>7043</v>
      </c>
      <c r="D38" s="24">
        <f t="shared" si="0"/>
        <v>5.3190967127030725E-3</v>
      </c>
      <c r="E38" s="25">
        <f t="shared" si="3"/>
        <v>0.94453276459353031</v>
      </c>
      <c r="F38" s="32">
        <v>36.958281759999984</v>
      </c>
      <c r="G38" s="24">
        <f t="shared" si="1"/>
        <v>1.420363432065188E-2</v>
      </c>
      <c r="H38" s="24">
        <f t="shared" si="2"/>
        <v>0.67369685188540829</v>
      </c>
      <c r="I38" s="8">
        <f t="shared" si="4"/>
        <v>5247.5197728240782</v>
      </c>
    </row>
    <row r="39" spans="2:9" ht="17.100000000000001" customHeight="1">
      <c r="B39" s="40" t="s">
        <v>41</v>
      </c>
      <c r="C39" s="11">
        <v>6138</v>
      </c>
      <c r="D39" s="26">
        <f t="shared" si="0"/>
        <v>4.6356120435285331E-3</v>
      </c>
      <c r="E39" s="27">
        <f t="shared" si="3"/>
        <v>0.94916837663705889</v>
      </c>
      <c r="F39" s="33">
        <v>33.969461200000019</v>
      </c>
      <c r="G39" s="26">
        <f t="shared" si="1"/>
        <v>1.3054984755177992E-2</v>
      </c>
      <c r="H39" s="26">
        <f t="shared" si="2"/>
        <v>0.68675183664058626</v>
      </c>
      <c r="I39" s="12">
        <f t="shared" si="4"/>
        <v>5534.2882372108206</v>
      </c>
    </row>
    <row r="40" spans="2:9" ht="17.100000000000001" customHeight="1">
      <c r="B40" s="38" t="s">
        <v>42</v>
      </c>
      <c r="C40" s="7">
        <v>10235</v>
      </c>
      <c r="D40" s="22">
        <f t="shared" si="0"/>
        <v>7.7297962309407844E-3</v>
      </c>
      <c r="E40" s="23">
        <f t="shared" si="3"/>
        <v>0.95689817286799972</v>
      </c>
      <c r="F40" s="34">
        <v>62.936819489999976</v>
      </c>
      <c r="G40" s="22">
        <f t="shared" si="1"/>
        <v>2.4187584670354981E-2</v>
      </c>
      <c r="H40" s="22">
        <f t="shared" si="2"/>
        <v>0.71093942131094123</v>
      </c>
      <c r="I40" s="8">
        <f t="shared" si="4"/>
        <v>6149.1763058133838</v>
      </c>
    </row>
    <row r="41" spans="2:9" ht="17.100000000000001" customHeight="1">
      <c r="B41" s="38" t="s">
        <v>43</v>
      </c>
      <c r="C41" s="7">
        <v>8108</v>
      </c>
      <c r="D41" s="22">
        <f t="shared" si="0"/>
        <v>6.1234184504609553E-3</v>
      </c>
      <c r="E41" s="23">
        <f t="shared" si="3"/>
        <v>0.96302159131846066</v>
      </c>
      <c r="F41" s="34">
        <v>54.731375999999962</v>
      </c>
      <c r="G41" s="22">
        <f t="shared" si="1"/>
        <v>2.1034106932196903E-2</v>
      </c>
      <c r="H41" s="22">
        <f t="shared" si="2"/>
        <v>0.73197352824313811</v>
      </c>
      <c r="I41" s="8">
        <f t="shared" si="4"/>
        <v>6750.2930439072479</v>
      </c>
    </row>
    <row r="42" spans="2:9" ht="17.100000000000001" customHeight="1">
      <c r="B42" s="38" t="s">
        <v>44</v>
      </c>
      <c r="C42" s="7">
        <v>6568</v>
      </c>
      <c r="D42" s="22">
        <f t="shared" si="0"/>
        <v>4.9603616653462702E-3</v>
      </c>
      <c r="E42" s="23">
        <f t="shared" si="3"/>
        <v>0.96798195298380696</v>
      </c>
      <c r="F42" s="34">
        <v>48.323379969999927</v>
      </c>
      <c r="G42" s="22">
        <f t="shared" si="1"/>
        <v>1.8571415811182258E-2</v>
      </c>
      <c r="H42" s="22">
        <f t="shared" si="2"/>
        <v>0.75054494405432037</v>
      </c>
      <c r="I42" s="8">
        <f t="shared" si="4"/>
        <v>7357.3964631546778</v>
      </c>
    </row>
    <row r="43" spans="2:9" ht="17.100000000000001" customHeight="1">
      <c r="B43" s="38" t="s">
        <v>45</v>
      </c>
      <c r="C43" s="7">
        <v>5357</v>
      </c>
      <c r="D43" s="22">
        <f t="shared" si="0"/>
        <v>4.0457761025060853E-3</v>
      </c>
      <c r="E43" s="23">
        <f t="shared" si="3"/>
        <v>0.97202772908631307</v>
      </c>
      <c r="F43" s="34">
        <v>43.139872890000007</v>
      </c>
      <c r="G43" s="22">
        <f t="shared" si="1"/>
        <v>1.657931456738166E-2</v>
      </c>
      <c r="H43" s="22">
        <f t="shared" si="2"/>
        <v>0.76712425862170208</v>
      </c>
      <c r="I43" s="8">
        <f t="shared" si="4"/>
        <v>8052.9910192271809</v>
      </c>
    </row>
    <row r="44" spans="2:9" ht="17.100000000000001" customHeight="1">
      <c r="B44" s="39" t="s">
        <v>46</v>
      </c>
      <c r="C44" s="9">
        <v>4335</v>
      </c>
      <c r="D44" s="24">
        <f t="shared" si="0"/>
        <v>3.2739293269299758E-3</v>
      </c>
      <c r="E44" s="25">
        <f t="shared" si="3"/>
        <v>0.97530165841324301</v>
      </c>
      <c r="F44" s="32">
        <v>37.395837910000026</v>
      </c>
      <c r="G44" s="24">
        <f t="shared" si="1"/>
        <v>1.437179385765934E-2</v>
      </c>
      <c r="H44" s="24">
        <f t="shared" si="2"/>
        <v>0.78149605247936138</v>
      </c>
      <c r="I44" s="10">
        <f t="shared" si="4"/>
        <v>8626.4908673587142</v>
      </c>
    </row>
    <row r="45" spans="2:9" ht="17.100000000000001" customHeight="1">
      <c r="B45" s="40" t="s">
        <v>47</v>
      </c>
      <c r="C45" s="11">
        <v>3600</v>
      </c>
      <c r="D45" s="26">
        <f t="shared" si="0"/>
        <v>2.7188340431252393E-3</v>
      </c>
      <c r="E45" s="27">
        <f t="shared" si="3"/>
        <v>0.97802049245636824</v>
      </c>
      <c r="F45" s="33">
        <v>33.771596059999965</v>
      </c>
      <c r="G45" s="26">
        <f t="shared" si="1"/>
        <v>1.2978942148229552E-2</v>
      </c>
      <c r="H45" s="26">
        <f t="shared" si="2"/>
        <v>0.79447499462759097</v>
      </c>
      <c r="I45" s="8">
        <f t="shared" si="4"/>
        <v>9380.9989055555452</v>
      </c>
    </row>
    <row r="46" spans="2:9" ht="17.100000000000001" customHeight="1">
      <c r="B46" s="38" t="s">
        <v>48</v>
      </c>
      <c r="C46" s="7">
        <v>9743</v>
      </c>
      <c r="D46" s="22">
        <f t="shared" si="0"/>
        <v>7.358222245047002E-3</v>
      </c>
      <c r="E46" s="23">
        <f t="shared" si="3"/>
        <v>0.98537871470141525</v>
      </c>
      <c r="F46" s="34">
        <v>107.70157065999997</v>
      </c>
      <c r="G46" s="22">
        <f t="shared" si="1"/>
        <v>4.1391364873194524E-2</v>
      </c>
      <c r="H46" s="22">
        <f t="shared" si="2"/>
        <v>0.83586635950078547</v>
      </c>
      <c r="I46" s="8">
        <f t="shared" si="4"/>
        <v>11054.251325053881</v>
      </c>
    </row>
    <row r="47" spans="2:9" ht="17.100000000000001" customHeight="1">
      <c r="B47" s="38" t="s">
        <v>49</v>
      </c>
      <c r="C47" s="7">
        <v>5550</v>
      </c>
      <c r="D47" s="22">
        <f t="shared" si="0"/>
        <v>4.1915358164847441E-3</v>
      </c>
      <c r="E47" s="23">
        <f t="shared" si="3"/>
        <v>0.98957025051790004</v>
      </c>
      <c r="F47" s="34">
        <v>77.406907290000035</v>
      </c>
      <c r="G47" s="22">
        <f t="shared" si="1"/>
        <v>2.9748661265679013E-2</v>
      </c>
      <c r="H47" s="22">
        <f t="shared" si="2"/>
        <v>0.86561502076646446</v>
      </c>
      <c r="I47" s="8">
        <f t="shared" si="4"/>
        <v>13947.19050270271</v>
      </c>
    </row>
    <row r="48" spans="2:9" ht="17.100000000000001" customHeight="1">
      <c r="B48" s="38" t="s">
        <v>50</v>
      </c>
      <c r="C48" s="7">
        <v>3429</v>
      </c>
      <c r="D48" s="22">
        <f t="shared" si="0"/>
        <v>2.5896894260767907E-3</v>
      </c>
      <c r="E48" s="23">
        <f t="shared" si="3"/>
        <v>0.99215993994397678</v>
      </c>
      <c r="F48" s="34">
        <v>56.749368639999972</v>
      </c>
      <c r="G48" s="22">
        <f t="shared" si="1"/>
        <v>2.180965244338863E-2</v>
      </c>
      <c r="H48" s="22">
        <f t="shared" si="2"/>
        <v>0.88742467320985308</v>
      </c>
      <c r="I48" s="8">
        <f t="shared" si="4"/>
        <v>16549.830457859425</v>
      </c>
    </row>
    <row r="49" spans="2:9" ht="17.100000000000001" customHeight="1">
      <c r="B49" s="38" t="s">
        <v>51</v>
      </c>
      <c r="C49" s="7">
        <v>2278</v>
      </c>
      <c r="D49" s="22">
        <f t="shared" si="0"/>
        <v>1.7204177639553598E-3</v>
      </c>
      <c r="E49" s="23">
        <f t="shared" si="3"/>
        <v>0.99388035770793215</v>
      </c>
      <c r="F49" s="34">
        <v>43.349471969999989</v>
      </c>
      <c r="G49" s="22">
        <f t="shared" si="1"/>
        <v>1.6659866707375542E-2</v>
      </c>
      <c r="H49" s="22">
        <f t="shared" si="2"/>
        <v>0.90408453991722859</v>
      </c>
      <c r="I49" s="8">
        <f t="shared" si="4"/>
        <v>19029.618950834061</v>
      </c>
    </row>
    <row r="50" spans="2:9" ht="17.100000000000001" customHeight="1">
      <c r="B50" s="39" t="s">
        <v>52</v>
      </c>
      <c r="C50" s="9">
        <v>1565</v>
      </c>
      <c r="D50" s="24">
        <f t="shared" si="0"/>
        <v>1.1819375770808333E-3</v>
      </c>
      <c r="E50" s="25">
        <f t="shared" si="3"/>
        <v>0.995062295285013</v>
      </c>
      <c r="F50" s="32">
        <v>35.335030420000002</v>
      </c>
      <c r="G50" s="24">
        <f t="shared" si="1"/>
        <v>1.357979394318007E-2</v>
      </c>
      <c r="H50" s="24">
        <f t="shared" si="2"/>
        <v>0.91766433386040869</v>
      </c>
      <c r="I50" s="8">
        <f t="shared" si="4"/>
        <v>22578.294198083069</v>
      </c>
    </row>
    <row r="51" spans="2:9" ht="17.100000000000001" customHeight="1">
      <c r="B51" s="38" t="s">
        <v>53</v>
      </c>
      <c r="C51" s="7">
        <v>1138</v>
      </c>
      <c r="D51" s="22">
        <f t="shared" si="0"/>
        <v>8.5945365029903395E-4</v>
      </c>
      <c r="E51" s="23">
        <f t="shared" si="3"/>
        <v>0.99592174893531205</v>
      </c>
      <c r="F51" s="34">
        <v>27.061227769999984</v>
      </c>
      <c r="G51" s="22">
        <f t="shared" si="1"/>
        <v>1.0400044731758916E-2</v>
      </c>
      <c r="H51" s="22">
        <f t="shared" si="2"/>
        <v>0.92806437859216762</v>
      </c>
      <c r="I51" s="12">
        <f t="shared" si="4"/>
        <v>23779.637759226702</v>
      </c>
    </row>
    <row r="52" spans="2:9" ht="17.100000000000001" customHeight="1">
      <c r="B52" s="38" t="s">
        <v>54</v>
      </c>
      <c r="C52" s="7">
        <v>2765</v>
      </c>
      <c r="D52" s="22">
        <f t="shared" si="0"/>
        <v>2.0882155914559129E-3</v>
      </c>
      <c r="E52" s="23">
        <f t="shared" si="3"/>
        <v>0.99800996452676793</v>
      </c>
      <c r="F52" s="34">
        <v>75.643007099999991</v>
      </c>
      <c r="G52" s="22">
        <f t="shared" si="1"/>
        <v>2.9070767378739582E-2</v>
      </c>
      <c r="H52" s="22">
        <f t="shared" si="2"/>
        <v>0.95713514597090721</v>
      </c>
      <c r="I52" s="8">
        <f t="shared" si="4"/>
        <v>27357.326256781191</v>
      </c>
    </row>
    <row r="53" spans="2:9" ht="17.100000000000001" customHeight="1">
      <c r="B53" s="38" t="s">
        <v>55</v>
      </c>
      <c r="C53" s="7">
        <v>1075</v>
      </c>
      <c r="D53" s="22">
        <f t="shared" si="0"/>
        <v>8.1187405454434232E-4</v>
      </c>
      <c r="E53" s="23">
        <f t="shared" si="3"/>
        <v>0.99882183858131224</v>
      </c>
      <c r="F53" s="34">
        <v>35.024117360000005</v>
      </c>
      <c r="G53" s="22">
        <f t="shared" si="1"/>
        <v>1.346030528733746E-2</v>
      </c>
      <c r="H53" s="22">
        <f t="shared" si="2"/>
        <v>0.97059545125824465</v>
      </c>
      <c r="I53" s="8">
        <f t="shared" si="4"/>
        <v>32580.5742883721</v>
      </c>
    </row>
    <row r="54" spans="2:9" ht="17.100000000000001" customHeight="1">
      <c r="B54" s="38" t="s">
        <v>56</v>
      </c>
      <c r="C54" s="7">
        <v>584</v>
      </c>
      <c r="D54" s="22">
        <f t="shared" si="0"/>
        <v>4.410553003292055E-4</v>
      </c>
      <c r="E54" s="23">
        <f t="shared" si="3"/>
        <v>0.99926289388164147</v>
      </c>
      <c r="F54" s="34">
        <v>22.873387060000013</v>
      </c>
      <c r="G54" s="22">
        <f t="shared" si="1"/>
        <v>8.7905933393958441E-3</v>
      </c>
      <c r="H54" s="22">
        <f t="shared" si="2"/>
        <v>0.97938604459764045</v>
      </c>
      <c r="I54" s="8">
        <f t="shared" si="4"/>
        <v>39166.758664383582</v>
      </c>
    </row>
    <row r="55" spans="2:9" ht="17.100000000000001" customHeight="1" thickBot="1">
      <c r="B55" s="41" t="s">
        <v>57</v>
      </c>
      <c r="C55" s="13">
        <v>976</v>
      </c>
      <c r="D55" s="28">
        <f t="shared" si="0"/>
        <v>7.3710611835839824E-4</v>
      </c>
      <c r="E55" s="23">
        <f t="shared" si="3"/>
        <v>0.99999999999999989</v>
      </c>
      <c r="F55" s="35">
        <v>53.638129140000032</v>
      </c>
      <c r="G55" s="28">
        <f t="shared" si="1"/>
        <v>2.0613955402359118E-2</v>
      </c>
      <c r="H55" s="22">
        <f t="shared" si="2"/>
        <v>0.99999999999999956</v>
      </c>
      <c r="I55" s="8">
        <f t="shared" si="4"/>
        <v>54957.099528688559</v>
      </c>
    </row>
    <row r="56" spans="2:9" ht="17.100000000000001" customHeight="1" thickTop="1" thickBot="1">
      <c r="B56" s="14" t="s">
        <v>8</v>
      </c>
      <c r="C56" s="15">
        <v>1324097</v>
      </c>
      <c r="D56" s="16">
        <f t="shared" si="0"/>
        <v>1</v>
      </c>
      <c r="E56" s="17"/>
      <c r="F56" s="36">
        <v>2602.0299400600011</v>
      </c>
      <c r="G56" s="16">
        <f t="shared" si="1"/>
        <v>1</v>
      </c>
      <c r="H56" s="17"/>
      <c r="I56" s="18">
        <f>F56*10^6/C56</f>
        <v>1965.1354395184046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I.62</vt:lpstr>
      <vt:lpstr>I.62!Área_de_impresión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2019-09-19T16:44:27Z</dcterms:modified>
</cp:coreProperties>
</file>