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3" sheetId="133" r:id="rId1"/>
  </sheets>
  <definedNames>
    <definedName name="_xlnm.Print_Area" localSheetId="0">I.63!$A$2:$I$56</definedName>
  </definedNames>
  <calcPr calcId="162913"/>
</workbook>
</file>

<file path=xl/calcChain.xml><?xml version="1.0" encoding="utf-8"?>
<calcChain xmlns="http://schemas.openxmlformats.org/spreadsheetml/2006/main">
  <c r="I56" i="133" l="1"/>
  <c r="I11" i="133"/>
  <c r="I12" i="133"/>
  <c r="I13" i="133"/>
  <c r="I14" i="133"/>
  <c r="I15" i="133"/>
  <c r="I16" i="133"/>
  <c r="I17" i="133"/>
  <c r="I18" i="133"/>
  <c r="I19" i="133"/>
  <c r="I20" i="133"/>
  <c r="I21" i="133"/>
  <c r="I22" i="133"/>
  <c r="I23" i="133"/>
  <c r="I24" i="133"/>
  <c r="I25" i="133"/>
  <c r="I26" i="133"/>
  <c r="I27" i="133"/>
  <c r="I28" i="133"/>
  <c r="I29" i="133"/>
  <c r="I30" i="133"/>
  <c r="I31" i="133"/>
  <c r="I32" i="133"/>
  <c r="I33" i="133"/>
  <c r="I34" i="133"/>
  <c r="I35" i="133"/>
  <c r="I36" i="133"/>
  <c r="I37" i="133"/>
  <c r="I38" i="133"/>
  <c r="I39" i="133"/>
  <c r="I40" i="133"/>
  <c r="I41" i="133"/>
  <c r="I42" i="133"/>
  <c r="I43" i="133"/>
  <c r="I44" i="133"/>
  <c r="I45" i="133"/>
  <c r="I46" i="133"/>
  <c r="I47" i="133"/>
  <c r="I48" i="133"/>
  <c r="I49" i="133"/>
  <c r="I50" i="133"/>
  <c r="I51" i="133"/>
  <c r="I52" i="133"/>
  <c r="I53" i="133"/>
  <c r="I54" i="133"/>
  <c r="I55" i="133"/>
  <c r="I10" i="133"/>
  <c r="I9" i="133"/>
  <c r="D9" i="133"/>
  <c r="E9" i="133" s="1"/>
  <c r="G9" i="133"/>
  <c r="H9" i="133" s="1"/>
  <c r="D10" i="133"/>
  <c r="G10" i="133"/>
  <c r="D11" i="133"/>
  <c r="G11" i="133"/>
  <c r="D12" i="133"/>
  <c r="G12" i="133"/>
  <c r="D13" i="133"/>
  <c r="G13" i="133"/>
  <c r="D14" i="133"/>
  <c r="G14" i="133"/>
  <c r="D15" i="133"/>
  <c r="G15" i="133"/>
  <c r="D16" i="133"/>
  <c r="G16" i="133"/>
  <c r="D17" i="133"/>
  <c r="G17" i="133"/>
  <c r="D18" i="133"/>
  <c r="G18" i="133"/>
  <c r="D19" i="133"/>
  <c r="G19" i="133"/>
  <c r="D20" i="133"/>
  <c r="G20" i="133"/>
  <c r="D21" i="133"/>
  <c r="G21" i="133"/>
  <c r="D22" i="133"/>
  <c r="G22" i="133"/>
  <c r="D23" i="133"/>
  <c r="G23" i="133"/>
  <c r="D24" i="133"/>
  <c r="G24" i="133"/>
  <c r="D25" i="133"/>
  <c r="G25" i="133"/>
  <c r="D26" i="133"/>
  <c r="G26" i="133"/>
  <c r="D27" i="133"/>
  <c r="G27" i="133"/>
  <c r="D28" i="133"/>
  <c r="G28" i="133"/>
  <c r="D29" i="133"/>
  <c r="G29" i="133"/>
  <c r="D30" i="133"/>
  <c r="G30" i="133"/>
  <c r="D31" i="133"/>
  <c r="G31" i="133"/>
  <c r="D32" i="133"/>
  <c r="G32" i="133"/>
  <c r="D33" i="133"/>
  <c r="G33" i="133"/>
  <c r="D34" i="133"/>
  <c r="G34" i="133"/>
  <c r="D35" i="133"/>
  <c r="G35" i="133"/>
  <c r="D36" i="133"/>
  <c r="G36" i="133"/>
  <c r="D37" i="133"/>
  <c r="G37" i="133"/>
  <c r="D38" i="133"/>
  <c r="G38" i="133"/>
  <c r="D39" i="133"/>
  <c r="G39" i="133"/>
  <c r="D40" i="133"/>
  <c r="G40" i="133"/>
  <c r="D41" i="133"/>
  <c r="G41" i="133"/>
  <c r="D42" i="133"/>
  <c r="G42" i="133"/>
  <c r="D43" i="133"/>
  <c r="G43" i="133"/>
  <c r="D44" i="133"/>
  <c r="G44" i="133"/>
  <c r="D45" i="133"/>
  <c r="G45" i="133"/>
  <c r="D46" i="133"/>
  <c r="G46" i="133"/>
  <c r="D47" i="133"/>
  <c r="G47" i="133"/>
  <c r="D48" i="133"/>
  <c r="G48" i="133"/>
  <c r="D49" i="133"/>
  <c r="G49" i="133"/>
  <c r="D50" i="133"/>
  <c r="G50" i="133"/>
  <c r="D51" i="133"/>
  <c r="G51" i="133"/>
  <c r="D52" i="133"/>
  <c r="G52" i="133"/>
  <c r="D53" i="133"/>
  <c r="G53" i="133"/>
  <c r="D54" i="133"/>
  <c r="G54" i="133"/>
  <c r="D55" i="133"/>
  <c r="G55" i="133"/>
  <c r="D56" i="133"/>
  <c r="G56" i="133"/>
  <c r="H10" i="133" l="1"/>
  <c r="H11" i="133" s="1"/>
  <c r="H12" i="133" s="1"/>
  <c r="H13" i="133" s="1"/>
  <c r="H14" i="133" s="1"/>
  <c r="H15" i="133" s="1"/>
  <c r="H16" i="133" s="1"/>
  <c r="H17" i="133" s="1"/>
  <c r="H18" i="133" s="1"/>
  <c r="H19" i="133" s="1"/>
  <c r="H20" i="133" s="1"/>
  <c r="H21" i="133" s="1"/>
  <c r="H22" i="133" s="1"/>
  <c r="H23" i="133" s="1"/>
  <c r="H24" i="133" s="1"/>
  <c r="H25" i="133" s="1"/>
  <c r="H26" i="133" s="1"/>
  <c r="H27" i="133" s="1"/>
  <c r="H28" i="133" s="1"/>
  <c r="H29" i="133" s="1"/>
  <c r="H30" i="133" s="1"/>
  <c r="H31" i="133" s="1"/>
  <c r="H32" i="133" s="1"/>
  <c r="H33" i="133" s="1"/>
  <c r="H34" i="133" s="1"/>
  <c r="H35" i="133" s="1"/>
  <c r="H36" i="133" s="1"/>
  <c r="H37" i="133" s="1"/>
  <c r="H38" i="133" s="1"/>
  <c r="H39" i="133" s="1"/>
  <c r="H40" i="133" s="1"/>
  <c r="H41" i="133" s="1"/>
  <c r="H42" i="133" s="1"/>
  <c r="H43" i="133" s="1"/>
  <c r="H44" i="133" s="1"/>
  <c r="H45" i="133" s="1"/>
  <c r="H46" i="133" s="1"/>
  <c r="H47" i="133" s="1"/>
  <c r="H48" i="133" s="1"/>
  <c r="H49" i="133" s="1"/>
  <c r="H50" i="133" s="1"/>
  <c r="H51" i="133" s="1"/>
  <c r="H52" i="133" s="1"/>
  <c r="H53" i="133" s="1"/>
  <c r="H54" i="133" s="1"/>
  <c r="H55" i="133" s="1"/>
  <c r="E10" i="133"/>
  <c r="E11" i="133" s="1"/>
  <c r="E12" i="133" s="1"/>
  <c r="E13" i="133" s="1"/>
  <c r="E14" i="133" s="1"/>
  <c r="E15" i="133" s="1"/>
  <c r="E16" i="133" s="1"/>
  <c r="E17" i="133" s="1"/>
  <c r="E18" i="133" s="1"/>
  <c r="E19" i="133" s="1"/>
  <c r="E20" i="133" s="1"/>
  <c r="E21" i="133" s="1"/>
  <c r="E22" i="133" s="1"/>
  <c r="E23" i="133" s="1"/>
  <c r="E24" i="133" s="1"/>
  <c r="E25" i="133" s="1"/>
  <c r="E26" i="133" s="1"/>
  <c r="E27" i="133" s="1"/>
  <c r="E28" i="133" s="1"/>
  <c r="E29" i="133" s="1"/>
  <c r="E30" i="133" s="1"/>
  <c r="E31" i="133" s="1"/>
  <c r="E32" i="133" s="1"/>
  <c r="E33" i="133" s="1"/>
  <c r="E34" i="133" s="1"/>
  <c r="E35" i="133" s="1"/>
  <c r="E36" i="133" s="1"/>
  <c r="E37" i="133" s="1"/>
  <c r="E38" i="133" s="1"/>
  <c r="E39" i="133" s="1"/>
  <c r="E40" i="133" s="1"/>
  <c r="E41" i="133" s="1"/>
  <c r="E42" i="133" s="1"/>
  <c r="E43" i="133" s="1"/>
  <c r="E44" i="133" s="1"/>
  <c r="E45" i="133" s="1"/>
  <c r="E46" i="133" s="1"/>
  <c r="E47" i="133" s="1"/>
  <c r="E48" i="133" s="1"/>
  <c r="E49" i="133" s="1"/>
  <c r="E50" i="133" s="1"/>
  <c r="E51" i="133" s="1"/>
  <c r="E52" i="133" s="1"/>
  <c r="E53" i="133" s="1"/>
  <c r="E54" i="133" s="1"/>
  <c r="E55" i="13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<sst xmlns="http://schemas.openxmlformats.org/spreadsheetml/2006/main" count="70" uniqueCount="66">
  <si>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</si>
  <si>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</si>
  <si>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</si>
  <si>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</si>
  <si>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</si>
  <si>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</si>
  <si>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</si>
  <si>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</si>
  <si>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</si>
  <si>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</si>
  <si>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</si>
  <si>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</si>
  <si>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</si>
  <si>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</si>
  <si>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</si>
  <si>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</si>
  <si>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</si>
  <si>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</si>
  <si>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</si>
  <si>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</si>
  <si>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</si>
  <si>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</si>
  <si>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</si>
  <si>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</si>
  <si>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</si>
  <si>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</si>
  <si>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</si>
  <si>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</si>
  <si>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</si>
  <si>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</si>
  <si>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</si>
  <si>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</si>
  <si>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</si>
  <si>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</si>
  <si>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</si>
  <si>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</si>
  <si>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</si>
  <si>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</si>
  <si>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</si>
  <si>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</si>
  <si>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</si>
  <si>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</si>
  <si>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</si>
  <si>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</si>
  <si>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</si>
  <si>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</si>
  <si>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</si>
  <si>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</si>
  <si>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</si>
  <si>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</si>
  <si>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</si>
  <si>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</si>
  <si>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</si>
  <si>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</si>
  <si>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</si>
  <si>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</si>
  <si>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</si>
  <si>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</si>
  <si>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</si>
  <si>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</si>
  <si>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</si>
  <si>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</si>
  <si>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</si>
  <si>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</si>
  <si>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</si>
  <si>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I.63. RETENCIONES E INGRESOS A CUENTA POR RÉGIMEN ESPECIAL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</si>
</sst>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3961</v>
      </c>
      <c r="D9" s="20">
        <f t="shared" ref="D9:D56" si="0">C9/$C$56</f>
        <v>8.0983496622450482E-3</v>
      </c>
      <c r="E9" s="21">
        <f>D9</f>
        <v>8.0983496622450482E-3</v>
      </c>
      <c r="F9" s="29">
        <v>2.2809490300000008</v>
      </c>
      <c r="G9" s="20">
        <f t="shared" ref="G9:G56" si="1">F9/$F$56</f>
        <v>4.5903870157443967E-3</v>
      </c>
      <c r="H9" s="20">
        <f>G9</f>
        <v>4.5903870157443967E-3</v>
      </c>
      <c r="I9" s="6">
        <f>F9*10^6/C9</f>
        <v>575.85181267356745</v>
      </c>
      <c r="J9" s="2"/>
    </row>
    <row r="10" spans="2:10" ht="17.100000000000001" customHeight="1">
      <c r="B10" s="38" t="s">
        <v>12</v>
      </c>
      <c r="C10" s="7">
        <v>13770</v>
      </c>
      <c r="D10" s="22">
        <f t="shared" si="0"/>
        <v>2.8153061057590082E-2</v>
      </c>
      <c r="E10" s="23">
        <f>D10+E9</f>
        <v>3.6251410719835134E-2</v>
      </c>
      <c r="F10" s="19">
        <v>2.2455380199999997</v>
      </c>
      <c r="G10" s="22">
        <f t="shared" si="1"/>
        <v>4.5191227137453289E-3</v>
      </c>
      <c r="H10" s="22">
        <f t="shared" ref="H10:H55" si="2">G10+H9</f>
        <v>9.1095097294897256E-3</v>
      </c>
      <c r="I10" s="8">
        <f>F10*10^6/C10</f>
        <v>163.07465649963686</v>
      </c>
    </row>
    <row r="11" spans="2:10" ht="17.100000000000001" customHeight="1">
      <c r="B11" s="38" t="s">
        <v>13</v>
      </c>
      <c r="C11" s="7">
        <v>11728</v>
      </c>
      <c r="D11" s="22">
        <f t="shared" si="0"/>
        <v>2.3978148154205989E-2</v>
      </c>
      <c r="E11" s="23">
        <f t="shared" ref="E11:E55" si="3">D11+E10</f>
        <v>6.022955887404112E-2</v>
      </c>
      <c r="F11" s="19">
        <v>3.3614076399999999</v>
      </c>
      <c r="G11" s="22">
        <f t="shared" si="1"/>
        <v>6.7647991175322358E-3</v>
      </c>
      <c r="H11" s="22">
        <f t="shared" si="2"/>
        <v>1.5874308847021963E-2</v>
      </c>
      <c r="I11" s="8">
        <f t="shared" ref="I11:I55" si="4">F11*10^6/C11</f>
        <v>286.61388472032741</v>
      </c>
    </row>
    <row r="12" spans="2:10" ht="17.100000000000001" customHeight="1">
      <c r="B12" s="38" t="s">
        <v>14</v>
      </c>
      <c r="C12" s="7">
        <v>16236</v>
      </c>
      <c r="D12" s="22">
        <f t="shared" si="0"/>
        <v>3.3194851077053923E-2</v>
      </c>
      <c r="E12" s="23">
        <f t="shared" si="3"/>
        <v>9.342440995109505E-2</v>
      </c>
      <c r="F12" s="19">
        <v>5.1370717200000025</v>
      </c>
      <c r="G12" s="22">
        <f t="shared" si="1"/>
        <v>1.0338305245880806E-2</v>
      </c>
      <c r="H12" s="22">
        <f t="shared" si="2"/>
        <v>2.6212614092902771E-2</v>
      </c>
      <c r="I12" s="8">
        <f t="shared" si="4"/>
        <v>316.40008130081316</v>
      </c>
    </row>
    <row r="13" spans="2:10" ht="17.100000000000001" customHeight="1">
      <c r="B13" s="38" t="s">
        <v>15</v>
      </c>
      <c r="C13" s="7">
        <v>18054</v>
      </c>
      <c r="D13" s="22">
        <f t="shared" si="0"/>
        <v>3.6911791164395885E-2</v>
      </c>
      <c r="E13" s="23">
        <f t="shared" si="3"/>
        <v>0.13033620111549094</v>
      </c>
      <c r="F13" s="19">
        <v>7.3488735199999926</v>
      </c>
      <c r="G13" s="22">
        <f t="shared" si="1"/>
        <v>1.4789534155682458E-2</v>
      </c>
      <c r="H13" s="22">
        <f t="shared" si="2"/>
        <v>4.1002148248585231E-2</v>
      </c>
      <c r="I13" s="8">
        <f t="shared" si="4"/>
        <v>407.04960230419812</v>
      </c>
    </row>
    <row r="14" spans="2:10" ht="17.100000000000001" customHeight="1">
      <c r="B14" s="39" t="s">
        <v>16</v>
      </c>
      <c r="C14" s="9">
        <v>16097</v>
      </c>
      <c r="D14" s="24">
        <f t="shared" si="0"/>
        <v>3.2910662588527782E-2</v>
      </c>
      <c r="E14" s="25">
        <f t="shared" si="3"/>
        <v>0.16324686370401872</v>
      </c>
      <c r="F14" s="30">
        <v>7.4922216099999988</v>
      </c>
      <c r="G14" s="24">
        <f t="shared" si="1"/>
        <v>1.5078020747190286E-2</v>
      </c>
      <c r="H14" s="24">
        <f t="shared" si="2"/>
        <v>5.6080168995775517E-2</v>
      </c>
      <c r="I14" s="8">
        <f t="shared" si="4"/>
        <v>465.44210784618241</v>
      </c>
    </row>
    <row r="15" spans="2:10" ht="17.100000000000001" customHeight="1">
      <c r="B15" s="38" t="s">
        <v>17</v>
      </c>
      <c r="C15" s="7">
        <v>13531</v>
      </c>
      <c r="D15" s="22">
        <f t="shared" si="0"/>
        <v>2.7664420419045127E-2</v>
      </c>
      <c r="E15" s="23">
        <f t="shared" si="3"/>
        <v>0.19091128412306385</v>
      </c>
      <c r="F15" s="19">
        <v>7.3854475900000001</v>
      </c>
      <c r="G15" s="22">
        <f t="shared" si="1"/>
        <v>1.4863139104251152E-2</v>
      </c>
      <c r="H15" s="22">
        <f t="shared" si="2"/>
        <v>7.0943308100026664E-2</v>
      </c>
      <c r="I15" s="12">
        <f t="shared" si="4"/>
        <v>545.81683467592939</v>
      </c>
    </row>
    <row r="16" spans="2:10" ht="17.100000000000001" customHeight="1">
      <c r="B16" s="38" t="s">
        <v>18</v>
      </c>
      <c r="C16" s="7">
        <v>12069</v>
      </c>
      <c r="D16" s="22">
        <f t="shared" si="0"/>
        <v>2.4675329985770132E-2</v>
      </c>
      <c r="E16" s="23">
        <f t="shared" si="3"/>
        <v>0.21558661410883398</v>
      </c>
      <c r="F16" s="19">
        <v>7.3155970500000036</v>
      </c>
      <c r="G16" s="22">
        <f t="shared" si="1"/>
        <v>1.4722565593996643E-2</v>
      </c>
      <c r="H16" s="22">
        <f t="shared" si="2"/>
        <v>8.5665873694023315E-2</v>
      </c>
      <c r="I16" s="8">
        <f t="shared" si="4"/>
        <v>606.1477380064631</v>
      </c>
    </row>
    <row r="17" spans="2:9" ht="17.100000000000001" customHeight="1">
      <c r="B17" s="38" t="s">
        <v>19</v>
      </c>
      <c r="C17" s="7">
        <v>11187</v>
      </c>
      <c r="D17" s="22">
        <f t="shared" si="0"/>
        <v>2.287206202260423E-2</v>
      </c>
      <c r="E17" s="23">
        <f t="shared" si="3"/>
        <v>0.2384586761314382</v>
      </c>
      <c r="F17" s="19">
        <v>7.4437753800000017</v>
      </c>
      <c r="G17" s="22">
        <f t="shared" si="1"/>
        <v>1.4980523195851424E-2</v>
      </c>
      <c r="H17" s="22">
        <f t="shared" si="2"/>
        <v>0.10064639688987474</v>
      </c>
      <c r="I17" s="8">
        <f t="shared" si="4"/>
        <v>665.3951354250471</v>
      </c>
    </row>
    <row r="18" spans="2:9" ht="17.100000000000001" customHeight="1">
      <c r="B18" s="38" t="s">
        <v>20</v>
      </c>
      <c r="C18" s="7">
        <v>12717</v>
      </c>
      <c r="D18" s="22">
        <f t="shared" si="0"/>
        <v>2.6000179917892018E-2</v>
      </c>
      <c r="E18" s="23">
        <f t="shared" si="3"/>
        <v>0.26445885604933023</v>
      </c>
      <c r="F18" s="19">
        <v>8.420158310000005</v>
      </c>
      <c r="G18" s="22">
        <f t="shared" si="1"/>
        <v>1.6945484036851227E-2</v>
      </c>
      <c r="H18" s="22">
        <f t="shared" si="2"/>
        <v>0.11759188092672597</v>
      </c>
      <c r="I18" s="8">
        <f t="shared" si="4"/>
        <v>662.1182912636632</v>
      </c>
    </row>
    <row r="19" spans="2:9" ht="17.100000000000001" customHeight="1">
      <c r="B19" s="38" t="s">
        <v>21</v>
      </c>
      <c r="C19" s="7">
        <v>14807</v>
      </c>
      <c r="D19" s="22">
        <f t="shared" si="0"/>
        <v>3.0273229853285136E-2</v>
      </c>
      <c r="E19" s="23">
        <f t="shared" si="3"/>
        <v>0.29473208590261535</v>
      </c>
      <c r="F19" s="19">
        <v>9.076507819999998</v>
      </c>
      <c r="G19" s="22">
        <f t="shared" si="1"/>
        <v>1.826638083413484E-2</v>
      </c>
      <c r="H19" s="22">
        <f t="shared" si="2"/>
        <v>0.1358582617608608</v>
      </c>
      <c r="I19" s="8">
        <f t="shared" si="4"/>
        <v>612.98762882420465</v>
      </c>
    </row>
    <row r="20" spans="2:9" ht="17.100000000000001" customHeight="1">
      <c r="B20" s="39" t="s">
        <v>22</v>
      </c>
      <c r="C20" s="9">
        <v>15909</v>
      </c>
      <c r="D20" s="24">
        <f t="shared" si="0"/>
        <v>3.2526292546492419E-2</v>
      </c>
      <c r="E20" s="25">
        <f t="shared" si="3"/>
        <v>0.32725837844910777</v>
      </c>
      <c r="F20" s="30">
        <v>9.8353939100000076</v>
      </c>
      <c r="G20" s="24">
        <f t="shared" si="1"/>
        <v>1.9793631468913418E-2</v>
      </c>
      <c r="H20" s="24">
        <f t="shared" si="2"/>
        <v>0.15565189322977421</v>
      </c>
      <c r="I20" s="10">
        <f t="shared" si="4"/>
        <v>618.22829279024495</v>
      </c>
    </row>
    <row r="21" spans="2:9" ht="17.100000000000001" customHeight="1">
      <c r="B21" s="40" t="s">
        <v>23</v>
      </c>
      <c r="C21" s="11">
        <v>16436</v>
      </c>
      <c r="D21" s="26">
        <f t="shared" si="0"/>
        <v>3.3603755377091545E-2</v>
      </c>
      <c r="E21" s="27">
        <f t="shared" si="3"/>
        <v>0.36086213382619931</v>
      </c>
      <c r="F21" s="31">
        <v>10.357660439999998</v>
      </c>
      <c r="G21" s="26">
        <f t="shared" si="1"/>
        <v>2.08446876155165E-2</v>
      </c>
      <c r="H21" s="26">
        <f t="shared" si="2"/>
        <v>0.17649658084529071</v>
      </c>
      <c r="I21" s="8">
        <f t="shared" si="4"/>
        <v>630.1813360915063</v>
      </c>
    </row>
    <row r="22" spans="2:9" ht="17.100000000000001" customHeight="1">
      <c r="B22" s="38" t="s">
        <v>24</v>
      </c>
      <c r="C22" s="7">
        <v>16366</v>
      </c>
      <c r="D22" s="22">
        <f t="shared" si="0"/>
        <v>3.3460638872078376E-2</v>
      </c>
      <c r="E22" s="23">
        <f t="shared" si="3"/>
        <v>0.3943227726982777</v>
      </c>
      <c r="F22" s="19">
        <v>10.720328329999996</v>
      </c>
      <c r="G22" s="22">
        <f t="shared" si="1"/>
        <v>2.1574553101937913E-2</v>
      </c>
      <c r="H22" s="22">
        <f t="shared" si="2"/>
        <v>0.19807113394722864</v>
      </c>
      <c r="I22" s="8">
        <f t="shared" si="4"/>
        <v>655.03655933031871</v>
      </c>
    </row>
    <row r="23" spans="2:9" ht="17.100000000000001" customHeight="1">
      <c r="B23" s="38" t="s">
        <v>25</v>
      </c>
      <c r="C23" s="7">
        <v>15968</v>
      </c>
      <c r="D23" s="22">
        <f t="shared" si="0"/>
        <v>3.264691931500352E-2</v>
      </c>
      <c r="E23" s="23">
        <f t="shared" si="3"/>
        <v>0.42696969201328122</v>
      </c>
      <c r="F23" s="19">
        <v>10.715915990000001</v>
      </c>
      <c r="G23" s="22">
        <f t="shared" si="1"/>
        <v>2.1565673312000204E-2</v>
      </c>
      <c r="H23" s="22">
        <f t="shared" si="2"/>
        <v>0.21963680725922885</v>
      </c>
      <c r="I23" s="8">
        <f t="shared" si="4"/>
        <v>671.08692322144293</v>
      </c>
    </row>
    <row r="24" spans="2:9" ht="17.100000000000001" customHeight="1">
      <c r="B24" s="38" t="s">
        <v>26</v>
      </c>
      <c r="C24" s="7">
        <v>15126</v>
      </c>
      <c r="D24" s="22">
        <f t="shared" si="0"/>
        <v>3.0925432211845141E-2</v>
      </c>
      <c r="E24" s="23">
        <f t="shared" si="3"/>
        <v>0.45789512422512635</v>
      </c>
      <c r="F24" s="19">
        <v>10.590265009999992</v>
      </c>
      <c r="G24" s="22">
        <f t="shared" si="1"/>
        <v>2.131280197663871E-2</v>
      </c>
      <c r="H24" s="22">
        <f t="shared" si="2"/>
        <v>0.24094960923586756</v>
      </c>
      <c r="I24" s="8">
        <f t="shared" si="4"/>
        <v>700.13652056062358</v>
      </c>
    </row>
    <row r="25" spans="2:9" ht="17.100000000000001" customHeight="1">
      <c r="B25" s="38" t="s">
        <v>27</v>
      </c>
      <c r="C25" s="7">
        <v>13941</v>
      </c>
      <c r="D25" s="22">
        <f t="shared" si="0"/>
        <v>2.8502674234122245E-2</v>
      </c>
      <c r="E25" s="23">
        <f t="shared" si="3"/>
        <v>0.48639779845924858</v>
      </c>
      <c r="F25" s="19">
        <v>10.241735870000001</v>
      </c>
      <c r="G25" s="22">
        <f t="shared" si="1"/>
        <v>2.0611390582599573E-2</v>
      </c>
      <c r="H25" s="22">
        <f t="shared" si="2"/>
        <v>0.26156099981846714</v>
      </c>
      <c r="I25" s="8">
        <f t="shared" si="4"/>
        <v>734.64858116347477</v>
      </c>
    </row>
    <row r="26" spans="2:9" ht="17.100000000000001" customHeight="1">
      <c r="B26" s="39" t="s">
        <v>28</v>
      </c>
      <c r="C26" s="9">
        <v>13425</v>
      </c>
      <c r="D26" s="24">
        <f t="shared" si="0"/>
        <v>2.7447701140025187E-2</v>
      </c>
      <c r="E26" s="25">
        <f t="shared" si="3"/>
        <v>0.51384549959927373</v>
      </c>
      <c r="F26" s="32">
        <v>10.453070109999995</v>
      </c>
      <c r="G26" s="24">
        <f t="shared" si="1"/>
        <v>2.10366986182106E-2</v>
      </c>
      <c r="H26" s="24">
        <f t="shared" si="2"/>
        <v>0.28259769843667776</v>
      </c>
      <c r="I26" s="8">
        <f t="shared" si="4"/>
        <v>778.62719627560489</v>
      </c>
    </row>
    <row r="27" spans="2:9" ht="17.100000000000001" customHeight="1">
      <c r="B27" s="40" t="s">
        <v>29</v>
      </c>
      <c r="C27" s="11">
        <v>12641</v>
      </c>
      <c r="D27" s="26">
        <f t="shared" si="0"/>
        <v>2.584479628387772E-2</v>
      </c>
      <c r="E27" s="27">
        <f t="shared" si="3"/>
        <v>0.53969029588315143</v>
      </c>
      <c r="F27" s="33">
        <v>9.9812816000000115</v>
      </c>
      <c r="G27" s="26">
        <f t="shared" si="1"/>
        <v>2.0087228979916529E-2</v>
      </c>
      <c r="H27" s="26">
        <f t="shared" si="2"/>
        <v>0.30268492741659431</v>
      </c>
      <c r="I27" s="12">
        <f t="shared" si="4"/>
        <v>789.59588640139316</v>
      </c>
    </row>
    <row r="28" spans="2:9" ht="17.100000000000001" customHeight="1">
      <c r="B28" s="38" t="s">
        <v>30</v>
      </c>
      <c r="C28" s="7">
        <v>12034</v>
      </c>
      <c r="D28" s="22">
        <f t="shared" si="0"/>
        <v>2.4603771733263547E-2</v>
      </c>
      <c r="E28" s="23">
        <f t="shared" si="3"/>
        <v>0.56429406761641498</v>
      </c>
      <c r="F28" s="34">
        <v>9.6003067300000087</v>
      </c>
      <c r="G28" s="22">
        <f t="shared" si="1"/>
        <v>1.9320520880098568E-2</v>
      </c>
      <c r="H28" s="22">
        <f t="shared" si="2"/>
        <v>0.32200544829669286</v>
      </c>
      <c r="I28" s="8">
        <f t="shared" si="4"/>
        <v>797.7652260262596</v>
      </c>
    </row>
    <row r="29" spans="2:9" ht="17.100000000000001" customHeight="1">
      <c r="B29" s="38" t="s">
        <v>31</v>
      </c>
      <c r="C29" s="7">
        <v>11438</v>
      </c>
      <c r="D29" s="22">
        <f t="shared" si="0"/>
        <v>2.3385236919151443E-2</v>
      </c>
      <c r="E29" s="23">
        <f t="shared" si="3"/>
        <v>0.58767930453556638</v>
      </c>
      <c r="F29" s="34">
        <v>9.2361259999999969</v>
      </c>
      <c r="G29" s="22">
        <f t="shared" si="1"/>
        <v>1.8587610818370282E-2</v>
      </c>
      <c r="H29" s="22">
        <f t="shared" si="2"/>
        <v>0.34059305911506316</v>
      </c>
      <c r="I29" s="8">
        <f t="shared" si="4"/>
        <v>807.49484175555131</v>
      </c>
    </row>
    <row r="30" spans="2:9" ht="17.100000000000001" customHeight="1">
      <c r="B30" s="38" t="s">
        <v>32</v>
      </c>
      <c r="C30" s="7">
        <v>22708</v>
      </c>
      <c r="D30" s="22">
        <f t="shared" si="0"/>
        <v>4.6426994226271286E-2</v>
      </c>
      <c r="E30" s="23">
        <f t="shared" si="3"/>
        <v>0.63410629876183766</v>
      </c>
      <c r="F30" s="34">
        <v>17.646383969999974</v>
      </c>
      <c r="G30" s="22">
        <f t="shared" si="1"/>
        <v>3.5513170520398658E-2</v>
      </c>
      <c r="H30" s="22">
        <f t="shared" si="2"/>
        <v>0.37610622963546181</v>
      </c>
      <c r="I30" s="8">
        <f t="shared" si="4"/>
        <v>777.09987537431618</v>
      </c>
    </row>
    <row r="31" spans="2:9" ht="17.100000000000001" customHeight="1">
      <c r="B31" s="38" t="s">
        <v>33</v>
      </c>
      <c r="C31" s="7">
        <v>23948</v>
      </c>
      <c r="D31" s="22">
        <f t="shared" si="0"/>
        <v>4.896220088650452E-2</v>
      </c>
      <c r="E31" s="23">
        <f t="shared" si="3"/>
        <v>0.68306849964834215</v>
      </c>
      <c r="F31" s="34">
        <v>17.387633869999998</v>
      </c>
      <c r="G31" s="22">
        <f t="shared" si="1"/>
        <v>3.499243854272599E-2</v>
      </c>
      <c r="H31" s="22">
        <f t="shared" si="2"/>
        <v>0.4110986681781878</v>
      </c>
      <c r="I31" s="8">
        <f t="shared" si="4"/>
        <v>726.05786996826441</v>
      </c>
    </row>
    <row r="32" spans="2:9" ht="17.100000000000001" customHeight="1">
      <c r="B32" s="39" t="s">
        <v>34</v>
      </c>
      <c r="C32" s="9">
        <v>21113</v>
      </c>
      <c r="D32" s="24">
        <f t="shared" si="0"/>
        <v>4.3165982433471271E-2</v>
      </c>
      <c r="E32" s="25">
        <f t="shared" si="3"/>
        <v>0.7262344820818134</v>
      </c>
      <c r="F32" s="32">
        <v>16.839202800000002</v>
      </c>
      <c r="G32" s="24">
        <f t="shared" si="1"/>
        <v>3.388872652213832E-2</v>
      </c>
      <c r="H32" s="24">
        <f t="shared" si="2"/>
        <v>0.44498739470032611</v>
      </c>
      <c r="I32" s="10">
        <f t="shared" si="4"/>
        <v>797.57508643963433</v>
      </c>
    </row>
    <row r="33" spans="2:9" ht="17.100000000000001" customHeight="1">
      <c r="B33" s="40" t="s">
        <v>35</v>
      </c>
      <c r="C33" s="11">
        <v>16532</v>
      </c>
      <c r="D33" s="26">
        <f t="shared" si="0"/>
        <v>3.3800029441109603E-2</v>
      </c>
      <c r="E33" s="27">
        <f t="shared" si="3"/>
        <v>0.76003451152292301</v>
      </c>
      <c r="F33" s="33">
        <v>14.997004310000003</v>
      </c>
      <c r="G33" s="26">
        <f t="shared" si="1"/>
        <v>3.0181320561856986E-2</v>
      </c>
      <c r="H33" s="26">
        <f t="shared" si="2"/>
        <v>0.47516871526218307</v>
      </c>
      <c r="I33" s="8">
        <f t="shared" si="4"/>
        <v>907.15003084926218</v>
      </c>
    </row>
    <row r="34" spans="2:9" ht="17.100000000000001" customHeight="1">
      <c r="B34" s="38" t="s">
        <v>36</v>
      </c>
      <c r="C34" s="7">
        <v>13456</v>
      </c>
      <c r="D34" s="22">
        <f t="shared" si="0"/>
        <v>2.7511081306531019E-2</v>
      </c>
      <c r="E34" s="23">
        <f t="shared" si="3"/>
        <v>0.78754559282945402</v>
      </c>
      <c r="F34" s="34">
        <v>14.442569249999998</v>
      </c>
      <c r="G34" s="22">
        <f t="shared" si="1"/>
        <v>2.906552557169121E-2</v>
      </c>
      <c r="H34" s="22">
        <f t="shared" si="2"/>
        <v>0.50423424083387425</v>
      </c>
      <c r="I34" s="8">
        <f t="shared" si="4"/>
        <v>1073.3181666171224</v>
      </c>
    </row>
    <row r="35" spans="2:9" ht="17.100000000000001" customHeight="1">
      <c r="B35" s="38" t="s">
        <v>37</v>
      </c>
      <c r="C35" s="7">
        <v>10801</v>
      </c>
      <c r="D35" s="22">
        <f t="shared" si="0"/>
        <v>2.2082876723531625E-2</v>
      </c>
      <c r="E35" s="23">
        <f t="shared" si="3"/>
        <v>0.80962846955298562</v>
      </c>
      <c r="F35" s="34">
        <v>12.319781759999982</v>
      </c>
      <c r="G35" s="22">
        <f t="shared" si="1"/>
        <v>2.4793437066810978E-2</v>
      </c>
      <c r="H35" s="22">
        <f t="shared" si="2"/>
        <v>0.52902767790068528</v>
      </c>
      <c r="I35" s="8">
        <f t="shared" si="4"/>
        <v>1140.6149208406612</v>
      </c>
    </row>
    <row r="36" spans="2:9" ht="17.100000000000001" customHeight="1">
      <c r="B36" s="38" t="s">
        <v>38</v>
      </c>
      <c r="C36" s="7">
        <v>9009</v>
      </c>
      <c r="D36" s="22">
        <f t="shared" si="0"/>
        <v>1.8419094195194555E-2</v>
      </c>
      <c r="E36" s="23">
        <f t="shared" si="3"/>
        <v>0.82804756374818023</v>
      </c>
      <c r="F36" s="34">
        <v>11.462608099999985</v>
      </c>
      <c r="G36" s="22">
        <f t="shared" si="1"/>
        <v>2.3068383684490511E-2</v>
      </c>
      <c r="H36" s="22">
        <f t="shared" si="2"/>
        <v>0.55209606158517577</v>
      </c>
      <c r="I36" s="8">
        <f t="shared" si="4"/>
        <v>1272.3507714507698</v>
      </c>
    </row>
    <row r="37" spans="2:9" ht="17.100000000000001" customHeight="1">
      <c r="B37" s="38" t="s">
        <v>39</v>
      </c>
      <c r="C37" s="7">
        <v>7794</v>
      </c>
      <c r="D37" s="22">
        <f t="shared" si="0"/>
        <v>1.593500057246602E-2</v>
      </c>
      <c r="E37" s="23">
        <f t="shared" si="3"/>
        <v>0.84398256432064622</v>
      </c>
      <c r="F37" s="34">
        <v>10.787657750000001</v>
      </c>
      <c r="G37" s="22">
        <f t="shared" si="1"/>
        <v>2.1710052883511563E-2</v>
      </c>
      <c r="H37" s="22">
        <f t="shared" si="2"/>
        <v>0.57380611446868734</v>
      </c>
      <c r="I37" s="8">
        <f t="shared" si="4"/>
        <v>1384.0977354375163</v>
      </c>
    </row>
    <row r="38" spans="2:9" ht="17.100000000000001" customHeight="1">
      <c r="B38" s="39" t="s">
        <v>40</v>
      </c>
      <c r="C38" s="9">
        <v>6893</v>
      </c>
      <c r="D38" s="24">
        <f t="shared" si="0"/>
        <v>1.4092886700796546E-2</v>
      </c>
      <c r="E38" s="25">
        <f t="shared" si="3"/>
        <v>0.85807545102144278</v>
      </c>
      <c r="F38" s="32">
        <v>9.7037902399999911</v>
      </c>
      <c r="G38" s="24">
        <f t="shared" si="1"/>
        <v>1.9528780404708627E-2</v>
      </c>
      <c r="H38" s="24">
        <f t="shared" si="2"/>
        <v>0.59333489487339597</v>
      </c>
      <c r="I38" s="8">
        <f t="shared" si="4"/>
        <v>1407.7745887131859</v>
      </c>
    </row>
    <row r="39" spans="2:9" ht="17.100000000000001" customHeight="1">
      <c r="B39" s="40" t="s">
        <v>41</v>
      </c>
      <c r="C39" s="11">
        <v>6105</v>
      </c>
      <c r="D39" s="26">
        <f t="shared" si="0"/>
        <v>1.2481803758648326E-2</v>
      </c>
      <c r="E39" s="27">
        <f t="shared" si="3"/>
        <v>0.87055725478009116</v>
      </c>
      <c r="F39" s="33">
        <v>9.376732429999997</v>
      </c>
      <c r="G39" s="26">
        <f t="shared" si="1"/>
        <v>1.8870579846662062E-2</v>
      </c>
      <c r="H39" s="26">
        <f t="shared" si="2"/>
        <v>0.61220547472005804</v>
      </c>
      <c r="I39" s="12">
        <f t="shared" si="4"/>
        <v>1535.9103079443075</v>
      </c>
    </row>
    <row r="40" spans="2:9" ht="17.100000000000001" customHeight="1">
      <c r="B40" s="38" t="s">
        <v>42</v>
      </c>
      <c r="C40" s="7">
        <v>9955</v>
      </c>
      <c r="D40" s="22">
        <f t="shared" si="0"/>
        <v>2.0353211534372497E-2</v>
      </c>
      <c r="E40" s="23">
        <f t="shared" si="3"/>
        <v>0.89091046631446369</v>
      </c>
      <c r="F40" s="34">
        <v>15.807485569999997</v>
      </c>
      <c r="G40" s="22">
        <f t="shared" si="1"/>
        <v>3.1812405958100198E-2</v>
      </c>
      <c r="H40" s="22">
        <f t="shared" si="2"/>
        <v>0.64401788067815824</v>
      </c>
      <c r="I40" s="8">
        <f t="shared" si="4"/>
        <v>1587.8940803616269</v>
      </c>
    </row>
    <row r="41" spans="2:9" ht="17.100000000000001" customHeight="1">
      <c r="B41" s="38" t="s">
        <v>43</v>
      </c>
      <c r="C41" s="7">
        <v>7771</v>
      </c>
      <c r="D41" s="22">
        <f t="shared" si="0"/>
        <v>1.5887976577961694E-2</v>
      </c>
      <c r="E41" s="23">
        <f t="shared" si="3"/>
        <v>0.90679844289242539</v>
      </c>
      <c r="F41" s="34">
        <v>13.415707069999991</v>
      </c>
      <c r="G41" s="22">
        <f t="shared" si="1"/>
        <v>2.6998975747019757E-2</v>
      </c>
      <c r="H41" s="22">
        <f t="shared" si="2"/>
        <v>0.67101685642517794</v>
      </c>
      <c r="I41" s="8">
        <f t="shared" si="4"/>
        <v>1726.3810410500566</v>
      </c>
    </row>
    <row r="42" spans="2:9" ht="17.100000000000001" customHeight="1">
      <c r="B42" s="38" t="s">
        <v>44</v>
      </c>
      <c r="C42" s="7">
        <v>6257</v>
      </c>
      <c r="D42" s="22">
        <f t="shared" si="0"/>
        <v>1.2792571026676917E-2</v>
      </c>
      <c r="E42" s="23">
        <f t="shared" si="3"/>
        <v>0.91959101391910236</v>
      </c>
      <c r="F42" s="34">
        <v>12.459047139999996</v>
      </c>
      <c r="G42" s="22">
        <f t="shared" si="1"/>
        <v>2.5073707245445689E-2</v>
      </c>
      <c r="H42" s="22">
        <f t="shared" si="2"/>
        <v>0.69609056367062361</v>
      </c>
      <c r="I42" s="8">
        <f t="shared" si="4"/>
        <v>1991.2173789355913</v>
      </c>
    </row>
    <row r="43" spans="2:9" ht="17.100000000000001" customHeight="1">
      <c r="B43" s="38" t="s">
        <v>45</v>
      </c>
      <c r="C43" s="7">
        <v>5069</v>
      </c>
      <c r="D43" s="22">
        <f t="shared" si="0"/>
        <v>1.0363679484453459E-2</v>
      </c>
      <c r="E43" s="23">
        <f t="shared" si="3"/>
        <v>0.92995469340355585</v>
      </c>
      <c r="F43" s="34">
        <v>10.44431395</v>
      </c>
      <c r="G43" s="22">
        <f t="shared" si="1"/>
        <v>2.1019076934147035E-2</v>
      </c>
      <c r="H43" s="22">
        <f t="shared" si="2"/>
        <v>0.71710964060477067</v>
      </c>
      <c r="I43" s="8">
        <f t="shared" si="4"/>
        <v>2060.4288715723019</v>
      </c>
    </row>
    <row r="44" spans="2:9" ht="17.100000000000001" customHeight="1">
      <c r="B44" s="39" t="s">
        <v>46</v>
      </c>
      <c r="C44" s="9">
        <v>4161</v>
      </c>
      <c r="D44" s="24">
        <f t="shared" si="0"/>
        <v>8.5072539622826678E-3</v>
      </c>
      <c r="E44" s="25">
        <f t="shared" si="3"/>
        <v>0.93846194736583854</v>
      </c>
      <c r="F44" s="32">
        <v>9.0254157500000023</v>
      </c>
      <c r="G44" s="24">
        <f t="shared" si="1"/>
        <v>1.8163558556367643E-2</v>
      </c>
      <c r="H44" s="24">
        <f t="shared" si="2"/>
        <v>0.73527319916113831</v>
      </c>
      <c r="I44" s="10">
        <f t="shared" si="4"/>
        <v>2169.0496875751028</v>
      </c>
    </row>
    <row r="45" spans="2:9" ht="17.100000000000001" customHeight="1">
      <c r="B45" s="40" t="s">
        <v>47</v>
      </c>
      <c r="C45" s="11">
        <v>3514</v>
      </c>
      <c r="D45" s="26">
        <f t="shared" si="0"/>
        <v>7.184448551660969E-3</v>
      </c>
      <c r="E45" s="27">
        <f t="shared" si="3"/>
        <v>0.94564639591749955</v>
      </c>
      <c r="F45" s="33">
        <v>7.8702483399999981</v>
      </c>
      <c r="G45" s="26">
        <f t="shared" si="1"/>
        <v>1.5838795744865842E-2</v>
      </c>
      <c r="H45" s="26">
        <f t="shared" si="2"/>
        <v>0.75111199490600411</v>
      </c>
      <c r="I45" s="8">
        <f t="shared" si="4"/>
        <v>2239.6836482640861</v>
      </c>
    </row>
    <row r="46" spans="2:9" ht="17.100000000000001" customHeight="1">
      <c r="B46" s="38" t="s">
        <v>48</v>
      </c>
      <c r="C46" s="7">
        <v>8963</v>
      </c>
      <c r="D46" s="22">
        <f t="shared" si="0"/>
        <v>1.8325046206185903E-2</v>
      </c>
      <c r="E46" s="23">
        <f t="shared" si="3"/>
        <v>0.96397144212368546</v>
      </c>
      <c r="F46" s="34">
        <v>23.06335859</v>
      </c>
      <c r="G46" s="22">
        <f t="shared" si="1"/>
        <v>4.6414777541518744E-2</v>
      </c>
      <c r="H46" s="22">
        <f t="shared" si="2"/>
        <v>0.7975267724475229</v>
      </c>
      <c r="I46" s="8">
        <f t="shared" si="4"/>
        <v>2573.1740031239542</v>
      </c>
    </row>
    <row r="47" spans="2:9" ht="17.100000000000001" customHeight="1">
      <c r="B47" s="38" t="s">
        <v>49</v>
      </c>
      <c r="C47" s="7">
        <v>4918</v>
      </c>
      <c r="D47" s="22">
        <f t="shared" si="0"/>
        <v>1.0054956737925056E-2</v>
      </c>
      <c r="E47" s="23">
        <f t="shared" si="3"/>
        <v>0.97402639886161047</v>
      </c>
      <c r="F47" s="34">
        <v>15.036946929999999</v>
      </c>
      <c r="G47" s="22">
        <f t="shared" si="1"/>
        <v>3.0261704683470957E-2</v>
      </c>
      <c r="H47" s="22">
        <f t="shared" si="2"/>
        <v>0.8277884771309939</v>
      </c>
      <c r="I47" s="8">
        <f t="shared" si="4"/>
        <v>3057.5329259861733</v>
      </c>
    </row>
    <row r="48" spans="2:9" ht="17.100000000000001" customHeight="1">
      <c r="B48" s="38" t="s">
        <v>50</v>
      </c>
      <c r="C48" s="7">
        <v>2943</v>
      </c>
      <c r="D48" s="22">
        <f t="shared" si="0"/>
        <v>6.0170267750535664E-3</v>
      </c>
      <c r="E48" s="23">
        <f t="shared" si="3"/>
        <v>0.98004342563666402</v>
      </c>
      <c r="F48" s="34">
        <v>10.269735310000009</v>
      </c>
      <c r="G48" s="22">
        <f t="shared" si="1"/>
        <v>2.0667739174406619E-2</v>
      </c>
      <c r="H48" s="22">
        <f t="shared" si="2"/>
        <v>0.84845621630540058</v>
      </c>
      <c r="I48" s="8">
        <f t="shared" si="4"/>
        <v>3489.5464865783242</v>
      </c>
    </row>
    <row r="49" spans="2:9" ht="17.100000000000001" customHeight="1">
      <c r="B49" s="38" t="s">
        <v>51</v>
      </c>
      <c r="C49" s="7">
        <v>1978</v>
      </c>
      <c r="D49" s="22">
        <f t="shared" si="0"/>
        <v>4.0440635273720537E-3</v>
      </c>
      <c r="E49" s="23">
        <f t="shared" si="3"/>
        <v>0.9840874891640361</v>
      </c>
      <c r="F49" s="34">
        <v>7.871423379999996</v>
      </c>
      <c r="G49" s="22">
        <f t="shared" si="1"/>
        <v>1.5841160501065137E-2</v>
      </c>
      <c r="H49" s="22">
        <f t="shared" si="2"/>
        <v>0.86429737680646568</v>
      </c>
      <c r="I49" s="8">
        <f t="shared" si="4"/>
        <v>3979.4860364004026</v>
      </c>
    </row>
    <row r="50" spans="2:9" ht="17.100000000000001" customHeight="1">
      <c r="B50" s="39" t="s">
        <v>52</v>
      </c>
      <c r="C50" s="9">
        <v>1398</v>
      </c>
      <c r="D50" s="24">
        <f t="shared" si="0"/>
        <v>2.8582410572629583E-3</v>
      </c>
      <c r="E50" s="25">
        <f t="shared" si="3"/>
        <v>0.98694573022129906</v>
      </c>
      <c r="F50" s="32">
        <v>5.5068037599999968</v>
      </c>
      <c r="G50" s="24">
        <f t="shared" si="1"/>
        <v>1.1082387263233321E-2</v>
      </c>
      <c r="H50" s="24">
        <f t="shared" si="2"/>
        <v>0.87537976406969897</v>
      </c>
      <c r="I50" s="8">
        <f t="shared" si="4"/>
        <v>3939.0584835479235</v>
      </c>
    </row>
    <row r="51" spans="2:9" ht="17.100000000000001" customHeight="1">
      <c r="B51" s="38" t="s">
        <v>53</v>
      </c>
      <c r="C51" s="7">
        <v>978</v>
      </c>
      <c r="D51" s="22">
        <f t="shared" si="0"/>
        <v>1.9995420271839578E-3</v>
      </c>
      <c r="E51" s="23">
        <f t="shared" si="3"/>
        <v>0.98894527224848305</v>
      </c>
      <c r="F51" s="34">
        <v>4.1534285099999995</v>
      </c>
      <c r="G51" s="22">
        <f t="shared" si="1"/>
        <v>8.3587331642945954E-3</v>
      </c>
      <c r="H51" s="22">
        <f t="shared" si="2"/>
        <v>0.88373849723399356</v>
      </c>
      <c r="I51" s="12">
        <f t="shared" si="4"/>
        <v>4246.8594171779132</v>
      </c>
    </row>
    <row r="52" spans="2:9" ht="17.100000000000001" customHeight="1">
      <c r="B52" s="38" t="s">
        <v>54</v>
      </c>
      <c r="C52" s="7">
        <v>2468</v>
      </c>
      <c r="D52" s="22">
        <f t="shared" si="0"/>
        <v>5.0458790624642209E-3</v>
      </c>
      <c r="E52" s="23">
        <f t="shared" si="3"/>
        <v>0.99399115131094729</v>
      </c>
      <c r="F52" s="34">
        <v>13.202846299999999</v>
      </c>
      <c r="G52" s="22">
        <f t="shared" si="1"/>
        <v>2.6570595585114379E-2</v>
      </c>
      <c r="H52" s="22">
        <f t="shared" si="2"/>
        <v>0.91030909281910799</v>
      </c>
      <c r="I52" s="8">
        <f t="shared" si="4"/>
        <v>5349.6135737439217</v>
      </c>
    </row>
    <row r="53" spans="2:9" ht="17.100000000000001" customHeight="1">
      <c r="B53" s="38" t="s">
        <v>55</v>
      </c>
      <c r="C53" s="7">
        <v>1001</v>
      </c>
      <c r="D53" s="22">
        <f t="shared" si="0"/>
        <v>2.0465660216882841E-3</v>
      </c>
      <c r="E53" s="23">
        <f t="shared" si="3"/>
        <v>0.99603771733263557</v>
      </c>
      <c r="F53" s="34">
        <v>8.3374901600000033</v>
      </c>
      <c r="G53" s="22">
        <f t="shared" si="1"/>
        <v>1.677911521519649E-2</v>
      </c>
      <c r="H53" s="22">
        <f t="shared" si="2"/>
        <v>0.92708820803430447</v>
      </c>
      <c r="I53" s="8">
        <f t="shared" si="4"/>
        <v>8329.160999001002</v>
      </c>
    </row>
    <row r="54" spans="2:9" ht="17.100000000000001" customHeight="1">
      <c r="B54" s="38" t="s">
        <v>56</v>
      </c>
      <c r="C54" s="7">
        <v>576</v>
      </c>
      <c r="D54" s="22">
        <f t="shared" si="0"/>
        <v>1.1776443841083433E-3</v>
      </c>
      <c r="E54" s="23">
        <f t="shared" si="3"/>
        <v>0.99721536171674396</v>
      </c>
      <c r="F54" s="34">
        <v>6.7843559200000012</v>
      </c>
      <c r="G54" s="22">
        <f t="shared" si="1"/>
        <v>1.3653448155023711E-2</v>
      </c>
      <c r="H54" s="22">
        <f t="shared" si="2"/>
        <v>0.94074165618932815</v>
      </c>
      <c r="I54" s="8">
        <f t="shared" si="4"/>
        <v>11778.395694444445</v>
      </c>
    </row>
    <row r="55" spans="2:9" ht="17.100000000000001" customHeight="1" thickBot="1">
      <c r="B55" s="41" t="s">
        <v>57</v>
      </c>
      <c r="C55" s="13">
        <v>1362</v>
      </c>
      <c r="D55" s="28">
        <f t="shared" si="0"/>
        <v>2.7846382832561866E-3</v>
      </c>
      <c r="E55" s="23">
        <f t="shared" si="3"/>
        <v>1.0000000000000002</v>
      </c>
      <c r="F55" s="35">
        <v>29.445286720000002</v>
      </c>
      <c r="G55" s="28">
        <f t="shared" si="1"/>
        <v>5.9258343810672034E-2</v>
      </c>
      <c r="H55" s="22">
        <f t="shared" si="2"/>
        <v>1.0000000000000002</v>
      </c>
      <c r="I55" s="8">
        <f t="shared" si="4"/>
        <v>21619.153245227608</v>
      </c>
    </row>
    <row r="56" spans="2:9" ht="17.100000000000001" customHeight="1" thickTop="1" thickBot="1">
      <c r="B56" s="14" t="s">
        <v>8</v>
      </c>
      <c r="C56" s="15">
        <v>489112</v>
      </c>
      <c r="D56" s="16">
        <f t="shared" si="0"/>
        <v>1</v>
      </c>
      <c r="E56" s="17"/>
      <c r="F56" s="36">
        <v>496.89688955999986</v>
      </c>
      <c r="G56" s="16">
        <f t="shared" si="1"/>
        <v>1</v>
      </c>
      <c r="H56" s="17"/>
      <c r="I56" s="18">
        <f>F56*10^6/C56</f>
        <v>1015.9163740820096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7:E56 G47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</vt:lpstr>
      <vt:lpstr>I.63!Área_de_impresión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2019-09-19T16:45:26Z</dcterms:modified>
</cp:coreProperties>
</file>