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64" sheetId="175" r:id="rId1"/>
  </sheets>
  <calcPr calcId="162913"/>
</workbook>
</file>

<file path=xl/calcChain.xml><?xml version="1.0" encoding="utf-8"?>
<calcChain xmlns="http://schemas.openxmlformats.org/spreadsheetml/2006/main">
  <c r="I56" i="175" l="1"/>
  <c r="I11" i="175"/>
  <c r="I12" i="175"/>
  <c r="I13" i="175"/>
  <c r="I14" i="175"/>
  <c r="I15" i="175"/>
  <c r="I16" i="175"/>
  <c r="I17" i="175"/>
  <c r="I18" i="175"/>
  <c r="I19" i="175"/>
  <c r="I20" i="175"/>
  <c r="I21" i="175"/>
  <c r="I22" i="175"/>
  <c r="I23" i="175"/>
  <c r="I24" i="175"/>
  <c r="I25" i="175"/>
  <c r="I26" i="175"/>
  <c r="I27" i="175"/>
  <c r="I28" i="175"/>
  <c r="I29" i="175"/>
  <c r="I30" i="175"/>
  <c r="I31" i="175"/>
  <c r="I32" i="175"/>
  <c r="I33" i="175"/>
  <c r="I34" i="175"/>
  <c r="I35" i="175"/>
  <c r="I36" i="175"/>
  <c r="I37" i="175"/>
  <c r="I38" i="175"/>
  <c r="I39" i="175"/>
  <c r="I40" i="175"/>
  <c r="I41" i="175"/>
  <c r="I42" i="175"/>
  <c r="I43" i="175"/>
  <c r="I44" i="175"/>
  <c r="I45" i="175"/>
  <c r="I46" i="175"/>
  <c r="I47" i="175"/>
  <c r="I48" i="175"/>
  <c r="I49" i="175"/>
  <c r="I50" i="175"/>
  <c r="I51" i="175"/>
  <c r="I52" i="175"/>
  <c r="I53" i="175"/>
  <c r="I54" i="175"/>
  <c r="I55" i="175"/>
  <c r="I10" i="175"/>
  <c r="I9" i="175"/>
  <c r="D9" i="175"/>
  <c r="E9" i="175" s="1"/>
  <c r="G9" i="175"/>
  <c r="H9" i="175" s="1"/>
  <c r="D10" i="175"/>
  <c r="G10" i="175"/>
  <c r="D11" i="175"/>
  <c r="G11" i="175"/>
  <c r="D12" i="175"/>
  <c r="G12" i="175"/>
  <c r="D13" i="175"/>
  <c r="G13" i="175"/>
  <c r="D14" i="175"/>
  <c r="G14" i="175"/>
  <c r="D15" i="175"/>
  <c r="G15" i="175"/>
  <c r="D16" i="175"/>
  <c r="G16" i="175"/>
  <c r="D17" i="175"/>
  <c r="G17" i="175"/>
  <c r="D18" i="175"/>
  <c r="G18" i="175"/>
  <c r="D19" i="175"/>
  <c r="G19" i="175"/>
  <c r="D20" i="175"/>
  <c r="G20" i="175"/>
  <c r="D21" i="175"/>
  <c r="G21" i="175"/>
  <c r="D22" i="175"/>
  <c r="G22" i="175"/>
  <c r="D23" i="175"/>
  <c r="G23" i="175"/>
  <c r="D24" i="175"/>
  <c r="G24" i="175"/>
  <c r="D25" i="175"/>
  <c r="G25" i="175"/>
  <c r="D26" i="175"/>
  <c r="G26" i="175"/>
  <c r="D27" i="175"/>
  <c r="G27" i="175"/>
  <c r="D28" i="175"/>
  <c r="G28" i="175"/>
  <c r="D29" i="175"/>
  <c r="G29" i="175"/>
  <c r="D30" i="175"/>
  <c r="G30" i="175"/>
  <c r="D31" i="175"/>
  <c r="G31" i="175"/>
  <c r="D32" i="175"/>
  <c r="G32" i="175"/>
  <c r="D33" i="175"/>
  <c r="G33" i="175"/>
  <c r="D34" i="175"/>
  <c r="G34" i="175"/>
  <c r="D35" i="175"/>
  <c r="G35" i="175"/>
  <c r="D36" i="175"/>
  <c r="G36" i="175"/>
  <c r="D37" i="175"/>
  <c r="G37" i="175"/>
  <c r="D38" i="175"/>
  <c r="G38" i="175"/>
  <c r="D39" i="175"/>
  <c r="G39" i="175"/>
  <c r="D40" i="175"/>
  <c r="G40" i="175"/>
  <c r="D41" i="175"/>
  <c r="G41" i="175"/>
  <c r="D42" i="175"/>
  <c r="G42" i="175"/>
  <c r="D43" i="175"/>
  <c r="G43" i="175"/>
  <c r="D44" i="175"/>
  <c r="G44" i="175"/>
  <c r="D45" i="175"/>
  <c r="G45" i="175"/>
  <c r="D46" i="175"/>
  <c r="G46" i="175"/>
  <c r="D47" i="175"/>
  <c r="G47" i="175"/>
  <c r="D48" i="175"/>
  <c r="G48" i="175"/>
  <c r="D49" i="175"/>
  <c r="G49" i="175"/>
  <c r="D50" i="175"/>
  <c r="G50" i="175"/>
  <c r="D51" i="175"/>
  <c r="G51" i="175"/>
  <c r="D52" i="175"/>
  <c r="G52" i="175"/>
  <c r="D53" i="175"/>
  <c r="G53" i="175"/>
  <c r="D54" i="175"/>
  <c r="G54" i="175"/>
  <c r="D55" i="175"/>
  <c r="G55" i="175"/>
  <c r="D56" i="175"/>
  <c r="G56" i="175"/>
  <c r="H10" i="175" l="1"/>
  <c r="H11" i="175" s="1"/>
  <c r="H12" i="175" s="1"/>
  <c r="H13" i="175" s="1"/>
  <c r="H14" i="175" s="1"/>
  <c r="H15" i="175" s="1"/>
  <c r="H16" i="175" s="1"/>
  <c r="H17" i="175" s="1"/>
  <c r="H18" i="175" s="1"/>
  <c r="H19" i="175" s="1"/>
  <c r="H20" i="175" s="1"/>
  <c r="H21" i="175" s="1"/>
  <c r="H22" i="175" s="1"/>
  <c r="H23" i="175" s="1"/>
  <c r="H24" i="175" s="1"/>
  <c r="H25" i="175" s="1"/>
  <c r="H26" i="175" s="1"/>
  <c r="H27" i="175" s="1"/>
  <c r="H28" i="175" s="1"/>
  <c r="H29" i="175" s="1"/>
  <c r="H30" i="175" s="1"/>
  <c r="H31" i="175" s="1"/>
  <c r="H32" i="175" s="1"/>
  <c r="H33" i="175" s="1"/>
  <c r="H34" i="175" s="1"/>
  <c r="H35" i="175" s="1"/>
  <c r="H36" i="175" s="1"/>
  <c r="H37" i="175" s="1"/>
  <c r="H38" i="175" s="1"/>
  <c r="H39" i="175" s="1"/>
  <c r="H40" i="175" s="1"/>
  <c r="H41" i="175" s="1"/>
  <c r="H42" i="175" s="1"/>
  <c r="H43" i="175" s="1"/>
  <c r="H44" i="175" s="1"/>
  <c r="H45" i="175" s="1"/>
  <c r="H46" i="175" s="1"/>
  <c r="H47" i="175" s="1"/>
  <c r="H48" i="175" s="1"/>
  <c r="H49" i="175" s="1"/>
  <c r="H50" i="175" s="1"/>
  <c r="H51" i="175" s="1"/>
  <c r="H52" i="175" s="1"/>
  <c r="H53" i="175" s="1"/>
  <c r="H54" i="175" s="1"/>
  <c r="H55" i="175" s="1"/>
  <c r="E10" i="175"/>
  <c r="E11" i="175" s="1"/>
  <c r="E12" i="175" s="1"/>
  <c r="E13" i="175" s="1"/>
  <c r="E14" i="175" s="1"/>
  <c r="E15" i="175" s="1"/>
  <c r="E16" i="175" s="1"/>
  <c r="E17" i="175" s="1"/>
  <c r="E18" i="175" s="1"/>
  <c r="E19" i="175" s="1"/>
  <c r="E20" i="175" s="1"/>
  <c r="E21" i="175" s="1"/>
  <c r="E22" i="175" s="1"/>
  <c r="E23" i="175" s="1"/>
  <c r="E24" i="175" s="1"/>
  <c r="E25" i="175" s="1"/>
  <c r="E26" i="175" s="1"/>
  <c r="E27" i="175" s="1"/>
  <c r="E28" i="175" s="1"/>
  <c r="E29" i="175" s="1"/>
  <c r="E30" i="175" s="1"/>
  <c r="E31" i="175" s="1"/>
  <c r="E32" i="175" s="1"/>
  <c r="E33" i="175" s="1"/>
  <c r="E34" i="175" s="1"/>
  <c r="E35" i="175" s="1"/>
  <c r="E36" i="175" s="1"/>
  <c r="E37" i="175" s="1"/>
  <c r="E38" i="175" s="1"/>
  <c r="E39" i="175" s="1"/>
  <c r="E40" i="175" s="1"/>
  <c r="E41" i="175" s="1"/>
  <c r="E42" i="175" s="1"/>
  <c r="E43" i="175" s="1"/>
  <c r="E44" i="175" s="1"/>
  <c r="E45" i="175" s="1"/>
  <c r="E46" i="175" s="1"/>
  <c r="E47" i="175" s="1"/>
  <c r="E48" i="175" s="1"/>
  <c r="E49" i="175" s="1"/>
  <c r="E50" i="175" s="1"/>
  <c r="E51" i="175" s="1"/>
  <c r="E52" i="175" s="1"/>
  <c r="E53" i="175" s="1"/>
  <c r="E54" i="175" s="1"/>
  <c r="E55" i="175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<sst xmlns="http://schemas.openxmlformats.org/spreadsheetml/2006/main" count="70" uniqueCount="66">
  <si>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</si>
  <si>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</si>
  <si>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</si>
  <si>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</si>
  <si>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</si>
  <si>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</si>
  <si>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</si>
  <si>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</si>
  <si>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</si>
  <si>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</si>
  <si>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</si>
  <si>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</si>
  <si>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</si>
  <si>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</si>
  <si>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</si>
  <si>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</si>
  <si>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</si>
  <si>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</si>
  <si>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</si>
  <si>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</si>
  <si>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</si>
  <si>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</si>
  <si>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</si>
  <si>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</si>
  <si>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</si>
  <si>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</si>
  <si>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</si>
  <si>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</si>
  <si>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</si>
  <si>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</si>
  <si>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</si>
  <si>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</si>
  <si>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</si>
  <si>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</si>
  <si>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</si>
  <si>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</si>
  <si>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</si>
  <si>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</si>
  <si>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</si>
  <si>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</si>
  <si>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</si>
  <si>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</si>
  <si>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</si>
  <si>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</si>
  <si>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</si>
  <si>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</si>
  <si>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</si>
  <si>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</si>
  <si>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</si>
  <si>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</si>
  <si>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</si>
  <si>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</si>
  <si>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</si>
  <si>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</si>
  <si>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</si>
  <si>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</si>
  <si>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</si>
  <si>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</si>
  <si>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</si>
  <si>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</si>
  <si>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</si>
  <si>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</si>
  <si>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</si>
  <si>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</si>
  <si>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</si>
  <si>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I.64. PAGOS A CUENTA POR GANANCIAS PATRIMONIALES, INCLUIDOS PREMIOS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</si>
</sst>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4" t="s">
        <v>2</v>
      </c>
      <c r="E6" s="75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6" t="s">
        <v>61</v>
      </c>
      <c r="E7" s="77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4702</v>
      </c>
      <c r="D9" s="20">
        <f t="shared" ref="D9:D56" si="0">C9/$C$56</f>
        <v>5.8467024946096437E-3</v>
      </c>
      <c r="E9" s="21">
        <f>D9</f>
        <v>5.8467024946096437E-3</v>
      </c>
      <c r="F9" s="29">
        <v>1.1798285499999994</v>
      </c>
      <c r="G9" s="20">
        <f t="shared" ref="G9:G56" si="1">F9/$F$56</f>
        <v>3.8786938777114859E-3</v>
      </c>
      <c r="H9" s="20">
        <f>G9</f>
        <v>3.8786938777114859E-3</v>
      </c>
      <c r="I9" s="6">
        <f>F9*10^6/C9</f>
        <v>250.92057635048903</v>
      </c>
      <c r="J9" s="2"/>
    </row>
    <row r="10" spans="2:10" ht="17.100000000000001" customHeight="1">
      <c r="B10" s="38" t="s">
        <v>12</v>
      </c>
      <c r="C10" s="7">
        <v>44378</v>
      </c>
      <c r="D10" s="22">
        <f t="shared" si="0"/>
        <v>5.5181829711992085E-2</v>
      </c>
      <c r="E10" s="23">
        <f t="shared" ref="E10:E55" si="2">D10+E9</f>
        <v>6.1028532206601732E-2</v>
      </c>
      <c r="F10" s="19">
        <v>2.6122911699999976</v>
      </c>
      <c r="G10" s="22">
        <f t="shared" si="1"/>
        <v>8.587923870700339E-3</v>
      </c>
      <c r="H10" s="22">
        <f t="shared" ref="H10:H55" si="3">G10+H9</f>
        <v>1.2466617748411825E-2</v>
      </c>
      <c r="I10" s="8">
        <f>F10*10^6/C10</f>
        <v>58.864553832980249</v>
      </c>
    </row>
    <row r="11" spans="2:10" ht="17.100000000000001" customHeight="1">
      <c r="B11" s="38" t="s">
        <v>13</v>
      </c>
      <c r="C11" s="7">
        <v>26269</v>
      </c>
      <c r="D11" s="22">
        <f t="shared" si="0"/>
        <v>3.2664191371948259E-2</v>
      </c>
      <c r="E11" s="23">
        <f t="shared" si="2"/>
        <v>9.3692723578549991E-2</v>
      </c>
      <c r="F11" s="19">
        <v>3.1908643599999982</v>
      </c>
      <c r="G11" s="22">
        <f t="shared" si="1"/>
        <v>1.0489986920336668E-2</v>
      </c>
      <c r="H11" s="22">
        <f t="shared" si="3"/>
        <v>2.2956604668748493E-2</v>
      </c>
      <c r="I11" s="8">
        <f t="shared" ref="I11:I55" si="4">F11*10^6/C11</f>
        <v>121.46881723704739</v>
      </c>
    </row>
    <row r="12" spans="2:10" ht="17.100000000000001" customHeight="1">
      <c r="B12" s="38" t="s">
        <v>14</v>
      </c>
      <c r="C12" s="7">
        <v>38104</v>
      </c>
      <c r="D12" s="22">
        <f t="shared" si="0"/>
        <v>4.7380423618589081E-2</v>
      </c>
      <c r="E12" s="23">
        <f t="shared" si="2"/>
        <v>0.14107314719713906</v>
      </c>
      <c r="F12" s="19">
        <v>4.1211927199999998</v>
      </c>
      <c r="G12" s="22">
        <f t="shared" si="1"/>
        <v>1.3548447333244439E-2</v>
      </c>
      <c r="H12" s="22">
        <f t="shared" si="3"/>
        <v>3.650505200199293E-2</v>
      </c>
      <c r="I12" s="8">
        <f t="shared" si="4"/>
        <v>108.1564329204283</v>
      </c>
    </row>
    <row r="13" spans="2:10" ht="17.100000000000001" customHeight="1">
      <c r="B13" s="38" t="s">
        <v>15</v>
      </c>
      <c r="C13" s="7">
        <v>35400</v>
      </c>
      <c r="D13" s="22">
        <f t="shared" si="0"/>
        <v>4.4018134476644273E-2</v>
      </c>
      <c r="E13" s="23">
        <f t="shared" si="2"/>
        <v>0.18509128167378333</v>
      </c>
      <c r="F13" s="19">
        <v>5.0230668099999978</v>
      </c>
      <c r="G13" s="22">
        <f t="shared" si="1"/>
        <v>1.6513364152175129E-2</v>
      </c>
      <c r="H13" s="22">
        <f t="shared" si="3"/>
        <v>5.3018416154168059E-2</v>
      </c>
      <c r="I13" s="8">
        <f t="shared" si="4"/>
        <v>141.89454265536716</v>
      </c>
    </row>
    <row r="14" spans="2:10" ht="17.100000000000001" customHeight="1">
      <c r="B14" s="39" t="s">
        <v>16</v>
      </c>
      <c r="C14" s="9">
        <v>27080</v>
      </c>
      <c r="D14" s="24">
        <f t="shared" si="0"/>
        <v>3.3672629424506412E-2</v>
      </c>
      <c r="E14" s="25">
        <f t="shared" si="2"/>
        <v>0.21876391109828974</v>
      </c>
      <c r="F14" s="30">
        <v>5.1604807500000032</v>
      </c>
      <c r="G14" s="24">
        <f t="shared" si="1"/>
        <v>1.696511335572698E-2</v>
      </c>
      <c r="H14" s="24">
        <f t="shared" si="3"/>
        <v>6.9983529509895032E-2</v>
      </c>
      <c r="I14" s="8">
        <f t="shared" si="4"/>
        <v>190.56428175775491</v>
      </c>
    </row>
    <row r="15" spans="2:10" ht="17.100000000000001" customHeight="1">
      <c r="B15" s="38" t="s">
        <v>17</v>
      </c>
      <c r="C15" s="7">
        <v>21316</v>
      </c>
      <c r="D15" s="22">
        <f t="shared" si="0"/>
        <v>2.6505382895597441E-2</v>
      </c>
      <c r="E15" s="23">
        <f t="shared" si="2"/>
        <v>0.24526929399388719</v>
      </c>
      <c r="F15" s="19">
        <v>4.6416309300000025</v>
      </c>
      <c r="G15" s="22">
        <f t="shared" si="1"/>
        <v>1.5259391265609981E-2</v>
      </c>
      <c r="H15" s="22">
        <f t="shared" si="3"/>
        <v>8.5242920775505007E-2</v>
      </c>
      <c r="I15" s="12">
        <f t="shared" si="4"/>
        <v>217.75337446049926</v>
      </c>
    </row>
    <row r="16" spans="2:10" ht="17.100000000000001" customHeight="1">
      <c r="B16" s="38" t="s">
        <v>18</v>
      </c>
      <c r="C16" s="7">
        <v>18086</v>
      </c>
      <c r="D16" s="22">
        <f t="shared" si="0"/>
        <v>2.2489038987135265E-2</v>
      </c>
      <c r="E16" s="23">
        <f t="shared" si="2"/>
        <v>0.26775833298102247</v>
      </c>
      <c r="F16" s="19">
        <v>4.1709786799999984</v>
      </c>
      <c r="G16" s="22">
        <f t="shared" si="1"/>
        <v>1.3712118994053108E-2</v>
      </c>
      <c r="H16" s="22">
        <f t="shared" si="3"/>
        <v>9.895503976955812E-2</v>
      </c>
      <c r="I16" s="8">
        <f t="shared" si="4"/>
        <v>230.61919053411469</v>
      </c>
    </row>
    <row r="17" spans="2:9" ht="17.100000000000001" customHeight="1">
      <c r="B17" s="38" t="s">
        <v>19</v>
      </c>
      <c r="C17" s="7">
        <v>16379</v>
      </c>
      <c r="D17" s="22">
        <f t="shared" si="0"/>
        <v>2.0366469621269961E-2</v>
      </c>
      <c r="E17" s="23">
        <f t="shared" si="2"/>
        <v>0.28812480260229245</v>
      </c>
      <c r="F17" s="19">
        <v>3.7301211700000008</v>
      </c>
      <c r="G17" s="22">
        <f t="shared" si="1"/>
        <v>1.2262797120141748E-2</v>
      </c>
      <c r="H17" s="22">
        <f t="shared" si="3"/>
        <v>0.11121783688969987</v>
      </c>
      <c r="I17" s="8">
        <f t="shared" si="4"/>
        <v>227.73802857317301</v>
      </c>
    </row>
    <row r="18" spans="2:9" ht="17.100000000000001" customHeight="1">
      <c r="B18" s="38" t="s">
        <v>20</v>
      </c>
      <c r="C18" s="7">
        <v>18804</v>
      </c>
      <c r="D18" s="22">
        <f t="shared" si="0"/>
        <v>2.3381836177932738E-2</v>
      </c>
      <c r="E18" s="23">
        <f t="shared" si="2"/>
        <v>0.31150663878022516</v>
      </c>
      <c r="F18" s="19">
        <v>3.6924603799999947</v>
      </c>
      <c r="G18" s="22">
        <f t="shared" si="1"/>
        <v>1.2138987032987304E-2</v>
      </c>
      <c r="H18" s="22">
        <f t="shared" si="3"/>
        <v>0.12335682392268718</v>
      </c>
      <c r="I18" s="8">
        <f t="shared" si="4"/>
        <v>196.36568708785336</v>
      </c>
    </row>
    <row r="19" spans="2:9" ht="17.100000000000001" customHeight="1">
      <c r="B19" s="38" t="s">
        <v>21</v>
      </c>
      <c r="C19" s="7">
        <v>24372</v>
      </c>
      <c r="D19" s="22">
        <f t="shared" si="0"/>
        <v>3.0305366482055771E-2</v>
      </c>
      <c r="E19" s="23">
        <f t="shared" si="2"/>
        <v>0.34181200526228095</v>
      </c>
      <c r="F19" s="19">
        <v>4.4135414799999975</v>
      </c>
      <c r="G19" s="22">
        <f t="shared" si="1"/>
        <v>1.450954574501667E-2</v>
      </c>
      <c r="H19" s="22">
        <f t="shared" si="3"/>
        <v>0.13786636966770385</v>
      </c>
      <c r="I19" s="8">
        <f t="shared" si="4"/>
        <v>181.0906564910552</v>
      </c>
    </row>
    <row r="20" spans="2:9" ht="17.100000000000001" customHeight="1">
      <c r="B20" s="39" t="s">
        <v>22</v>
      </c>
      <c r="C20" s="9">
        <v>25795</v>
      </c>
      <c r="D20" s="24">
        <f t="shared" si="0"/>
        <v>3.2074796012006752E-2</v>
      </c>
      <c r="E20" s="25">
        <f t="shared" si="2"/>
        <v>0.37388680127428769</v>
      </c>
      <c r="F20" s="30">
        <v>4.790415949999999</v>
      </c>
      <c r="G20" s="24">
        <f t="shared" si="1"/>
        <v>1.574852296713489E-2</v>
      </c>
      <c r="H20" s="24">
        <f t="shared" si="3"/>
        <v>0.15361489263483874</v>
      </c>
      <c r="I20" s="10">
        <f t="shared" si="4"/>
        <v>185.71102733087804</v>
      </c>
    </row>
    <row r="21" spans="2:9" ht="17.100000000000001" customHeight="1">
      <c r="B21" s="40" t="s">
        <v>23</v>
      </c>
      <c r="C21" s="11">
        <v>26155</v>
      </c>
      <c r="D21" s="26">
        <f t="shared" si="0"/>
        <v>3.2522438057531952E-2</v>
      </c>
      <c r="E21" s="27">
        <f t="shared" si="2"/>
        <v>0.40640923933181966</v>
      </c>
      <c r="F21" s="31">
        <v>5.0372321000000007</v>
      </c>
      <c r="G21" s="26">
        <f t="shared" si="1"/>
        <v>1.6559932633332008E-2</v>
      </c>
      <c r="H21" s="26">
        <f t="shared" si="3"/>
        <v>0.17017482526817074</v>
      </c>
      <c r="I21" s="8">
        <f t="shared" si="4"/>
        <v>192.59155419613842</v>
      </c>
    </row>
    <row r="22" spans="2:9" ht="17.100000000000001" customHeight="1">
      <c r="B22" s="38" t="s">
        <v>24</v>
      </c>
      <c r="C22" s="7">
        <v>26601</v>
      </c>
      <c r="D22" s="22">
        <f t="shared" si="0"/>
        <v>3.307701681393261E-2</v>
      </c>
      <c r="E22" s="23">
        <f t="shared" si="2"/>
        <v>0.43948625614575226</v>
      </c>
      <c r="F22" s="19">
        <v>5.0502786199999985</v>
      </c>
      <c r="G22" s="22">
        <f t="shared" si="1"/>
        <v>1.6602823150983433E-2</v>
      </c>
      <c r="H22" s="22">
        <f t="shared" si="3"/>
        <v>0.18677764841915417</v>
      </c>
      <c r="I22" s="8">
        <f t="shared" si="4"/>
        <v>189.85296116687337</v>
      </c>
    </row>
    <row r="23" spans="2:9" ht="17.100000000000001" customHeight="1">
      <c r="B23" s="38" t="s">
        <v>25</v>
      </c>
      <c r="C23" s="7">
        <v>25874</v>
      </c>
      <c r="D23" s="22">
        <f t="shared" si="0"/>
        <v>3.2173028571997005E-2</v>
      </c>
      <c r="E23" s="23">
        <f t="shared" si="2"/>
        <v>0.47165928471774926</v>
      </c>
      <c r="F23" s="19">
        <v>5.2193003099999995</v>
      </c>
      <c r="G23" s="22">
        <f t="shared" si="1"/>
        <v>1.7158483034110904E-2</v>
      </c>
      <c r="H23" s="22">
        <f t="shared" si="3"/>
        <v>0.20393613145326508</v>
      </c>
      <c r="I23" s="8">
        <f t="shared" si="4"/>
        <v>201.71988521295506</v>
      </c>
    </row>
    <row r="24" spans="2:9" ht="17.100000000000001" customHeight="1">
      <c r="B24" s="38" t="s">
        <v>26</v>
      </c>
      <c r="C24" s="7">
        <v>25353</v>
      </c>
      <c r="D24" s="22">
        <f t="shared" si="0"/>
        <v>3.1525191056111929E-2</v>
      </c>
      <c r="E24" s="23">
        <f t="shared" si="2"/>
        <v>0.50318447577386116</v>
      </c>
      <c r="F24" s="19">
        <v>5.1763496000000018</v>
      </c>
      <c r="G24" s="22">
        <f t="shared" si="1"/>
        <v>1.7017282301241408E-2</v>
      </c>
      <c r="H24" s="22">
        <f t="shared" si="3"/>
        <v>0.2209534137545065</v>
      </c>
      <c r="I24" s="8">
        <f t="shared" si="4"/>
        <v>204.17108823413409</v>
      </c>
    </row>
    <row r="25" spans="2:9" ht="17.100000000000001" customHeight="1">
      <c r="B25" s="38" t="s">
        <v>27</v>
      </c>
      <c r="C25" s="7">
        <v>23270</v>
      </c>
      <c r="D25" s="22">
        <f t="shared" si="0"/>
        <v>2.8935084442698086E-2</v>
      </c>
      <c r="E25" s="23">
        <f t="shared" si="2"/>
        <v>0.53211956021655926</v>
      </c>
      <c r="F25" s="19">
        <v>5.1126194700000038</v>
      </c>
      <c r="G25" s="22">
        <f t="shared" si="1"/>
        <v>1.6807769092685176E-2</v>
      </c>
      <c r="H25" s="22">
        <f t="shared" si="3"/>
        <v>0.23776118284719167</v>
      </c>
      <c r="I25" s="8">
        <f t="shared" si="4"/>
        <v>219.70861495487767</v>
      </c>
    </row>
    <row r="26" spans="2:9" ht="17.100000000000001" customHeight="1">
      <c r="B26" s="39" t="s">
        <v>28</v>
      </c>
      <c r="C26" s="9">
        <v>22057</v>
      </c>
      <c r="D26" s="24">
        <f t="shared" si="0"/>
        <v>2.742677943930347E-2</v>
      </c>
      <c r="E26" s="25">
        <f t="shared" si="2"/>
        <v>0.55954633965586276</v>
      </c>
      <c r="F26" s="32">
        <v>5.0958189299999992</v>
      </c>
      <c r="G26" s="24">
        <f t="shared" si="1"/>
        <v>1.6752537210357642E-2</v>
      </c>
      <c r="H26" s="24">
        <f t="shared" si="3"/>
        <v>0.2545137200575493</v>
      </c>
      <c r="I26" s="8">
        <f t="shared" si="4"/>
        <v>231.02955660334581</v>
      </c>
    </row>
    <row r="27" spans="2:9" ht="17.100000000000001" customHeight="1">
      <c r="B27" s="40" t="s">
        <v>29</v>
      </c>
      <c r="C27" s="11">
        <v>20635</v>
      </c>
      <c r="D27" s="26">
        <f t="shared" si="0"/>
        <v>2.5658593359478944E-2</v>
      </c>
      <c r="E27" s="27">
        <f t="shared" si="2"/>
        <v>0.58520493301534171</v>
      </c>
      <c r="F27" s="33">
        <v>4.9538967200000013</v>
      </c>
      <c r="G27" s="26">
        <f t="shared" si="1"/>
        <v>1.628596704044755E-2</v>
      </c>
      <c r="H27" s="26">
        <f t="shared" si="3"/>
        <v>0.27079968709799684</v>
      </c>
      <c r="I27" s="12">
        <f t="shared" si="4"/>
        <v>240.07253307487287</v>
      </c>
    </row>
    <row r="28" spans="2:9" ht="17.100000000000001" customHeight="1">
      <c r="B28" s="38" t="s">
        <v>30</v>
      </c>
      <c r="C28" s="7">
        <v>19778</v>
      </c>
      <c r="D28" s="22">
        <f t="shared" si="0"/>
        <v>2.4592956601103687E-2</v>
      </c>
      <c r="E28" s="23">
        <f t="shared" si="2"/>
        <v>0.60979788961644543</v>
      </c>
      <c r="F28" s="34">
        <v>4.615213240000001</v>
      </c>
      <c r="G28" s="22">
        <f t="shared" si="1"/>
        <v>1.5172542941362966E-2</v>
      </c>
      <c r="H28" s="22">
        <f t="shared" si="3"/>
        <v>0.28597223003935979</v>
      </c>
      <c r="I28" s="8">
        <f t="shared" si="4"/>
        <v>233.3508565072303</v>
      </c>
    </row>
    <row r="29" spans="2:9" ht="17.100000000000001" customHeight="1">
      <c r="B29" s="38" t="s">
        <v>31</v>
      </c>
      <c r="C29" s="7">
        <v>18803</v>
      </c>
      <c r="D29" s="22">
        <f t="shared" si="0"/>
        <v>2.3380592727806279E-2</v>
      </c>
      <c r="E29" s="23">
        <f t="shared" si="2"/>
        <v>0.63317848234425167</v>
      </c>
      <c r="F29" s="34">
        <v>5.5080982999999994</v>
      </c>
      <c r="G29" s="22">
        <f t="shared" si="1"/>
        <v>1.8107908266877464E-2</v>
      </c>
      <c r="H29" s="22">
        <f t="shared" si="3"/>
        <v>0.30408013830623726</v>
      </c>
      <c r="I29" s="8">
        <f t="shared" si="4"/>
        <v>292.93720682869753</v>
      </c>
    </row>
    <row r="30" spans="2:9" ht="17.100000000000001" customHeight="1">
      <c r="B30" s="38" t="s">
        <v>32</v>
      </c>
      <c r="C30" s="7">
        <v>38352</v>
      </c>
      <c r="D30" s="22">
        <f t="shared" si="0"/>
        <v>4.7688799249950883E-2</v>
      </c>
      <c r="E30" s="23">
        <f t="shared" si="2"/>
        <v>0.68086728159420251</v>
      </c>
      <c r="F30" s="34">
        <v>9.1549869800000039</v>
      </c>
      <c r="G30" s="22">
        <f t="shared" si="1"/>
        <v>3.009707804566553E-2</v>
      </c>
      <c r="H30" s="22">
        <f t="shared" si="3"/>
        <v>0.33417721635190278</v>
      </c>
      <c r="I30" s="8">
        <f t="shared" si="4"/>
        <v>238.70950615352535</v>
      </c>
    </row>
    <row r="31" spans="2:9" ht="17.100000000000001" customHeight="1">
      <c r="B31" s="38" t="s">
        <v>33</v>
      </c>
      <c r="C31" s="7">
        <v>39983</v>
      </c>
      <c r="D31" s="22">
        <f t="shared" si="0"/>
        <v>4.9716866406205311E-2</v>
      </c>
      <c r="E31" s="23">
        <f t="shared" si="2"/>
        <v>0.73058414800040783</v>
      </c>
      <c r="F31" s="34">
        <v>9.7180716700000005</v>
      </c>
      <c r="G31" s="22">
        <f t="shared" si="1"/>
        <v>3.194822255283656E-2</v>
      </c>
      <c r="H31" s="22">
        <f t="shared" si="3"/>
        <v>0.36612543890473936</v>
      </c>
      <c r="I31" s="8">
        <f t="shared" si="4"/>
        <v>243.05509016331942</v>
      </c>
    </row>
    <row r="32" spans="2:9" ht="17.100000000000001" customHeight="1">
      <c r="B32" s="39" t="s">
        <v>34</v>
      </c>
      <c r="C32" s="9">
        <v>33510</v>
      </c>
      <c r="D32" s="24">
        <f t="shared" si="0"/>
        <v>4.1668013737636997E-2</v>
      </c>
      <c r="E32" s="25">
        <f t="shared" si="2"/>
        <v>0.77225216173804478</v>
      </c>
      <c r="F32" s="32">
        <v>9.2828937299999978</v>
      </c>
      <c r="G32" s="24">
        <f t="shared" si="1"/>
        <v>3.0517572301498676E-2</v>
      </c>
      <c r="H32" s="24">
        <f t="shared" si="3"/>
        <v>0.39664301120623802</v>
      </c>
      <c r="I32" s="10">
        <f t="shared" si="4"/>
        <v>277.01861324977614</v>
      </c>
    </row>
    <row r="33" spans="2:9" ht="17.100000000000001" customHeight="1">
      <c r="B33" s="40" t="s">
        <v>35</v>
      </c>
      <c r="C33" s="11">
        <v>25128</v>
      </c>
      <c r="D33" s="26">
        <f t="shared" si="0"/>
        <v>3.1245414777658683E-2</v>
      </c>
      <c r="E33" s="27">
        <f t="shared" si="2"/>
        <v>0.80349757651570342</v>
      </c>
      <c r="F33" s="33">
        <v>8.2898002399999999</v>
      </c>
      <c r="G33" s="26">
        <f t="shared" si="1"/>
        <v>2.7252771123685064E-2</v>
      </c>
      <c r="H33" s="26">
        <f t="shared" si="3"/>
        <v>0.42389578232992309</v>
      </c>
      <c r="I33" s="8">
        <f t="shared" si="4"/>
        <v>329.90290671760584</v>
      </c>
    </row>
    <row r="34" spans="2:9" ht="17.100000000000001" customHeight="1">
      <c r="B34" s="38" t="s">
        <v>36</v>
      </c>
      <c r="C34" s="7">
        <v>19023</v>
      </c>
      <c r="D34" s="22">
        <f t="shared" si="0"/>
        <v>2.3654151755627233E-2</v>
      </c>
      <c r="E34" s="23">
        <f t="shared" si="2"/>
        <v>0.82715172827133066</v>
      </c>
      <c r="F34" s="34">
        <v>7.2860345099999959</v>
      </c>
      <c r="G34" s="22">
        <f t="shared" si="1"/>
        <v>2.3952884888852371E-2</v>
      </c>
      <c r="H34" s="22">
        <f t="shared" si="3"/>
        <v>0.44784866721877548</v>
      </c>
      <c r="I34" s="8">
        <f t="shared" si="4"/>
        <v>383.01185459706647</v>
      </c>
    </row>
    <row r="35" spans="2:9" ht="17.100000000000001" customHeight="1">
      <c r="B35" s="38" t="s">
        <v>37</v>
      </c>
      <c r="C35" s="7">
        <v>14797</v>
      </c>
      <c r="D35" s="22">
        <f t="shared" si="0"/>
        <v>1.8399331521212016E-2</v>
      </c>
      <c r="E35" s="23">
        <f t="shared" si="2"/>
        <v>0.84555105979254264</v>
      </c>
      <c r="F35" s="34">
        <v>6.41997646</v>
      </c>
      <c r="G35" s="22">
        <f t="shared" si="1"/>
        <v>2.1105713529693673E-2</v>
      </c>
      <c r="H35" s="22">
        <f t="shared" si="3"/>
        <v>0.46895438074846912</v>
      </c>
      <c r="I35" s="8">
        <f t="shared" si="4"/>
        <v>433.87013989322162</v>
      </c>
    </row>
    <row r="36" spans="2:9" ht="17.100000000000001" customHeight="1">
      <c r="B36" s="38" t="s">
        <v>38</v>
      </c>
      <c r="C36" s="7">
        <v>12581</v>
      </c>
      <c r="D36" s="22">
        <f t="shared" si="0"/>
        <v>1.5643846040979143E-2</v>
      </c>
      <c r="E36" s="23">
        <f t="shared" si="2"/>
        <v>0.86119490583352176</v>
      </c>
      <c r="F36" s="34">
        <v>6.2678051000000075</v>
      </c>
      <c r="G36" s="22">
        <f t="shared" si="1"/>
        <v>2.0605449213836086E-2</v>
      </c>
      <c r="H36" s="22">
        <f t="shared" si="3"/>
        <v>0.48955982996230518</v>
      </c>
      <c r="I36" s="8">
        <f t="shared" si="4"/>
        <v>498.19609728956419</v>
      </c>
    </row>
    <row r="37" spans="2:9" ht="17.100000000000001" customHeight="1">
      <c r="B37" s="38" t="s">
        <v>39</v>
      </c>
      <c r="C37" s="7">
        <v>10511</v>
      </c>
      <c r="D37" s="22">
        <f t="shared" si="0"/>
        <v>1.3069904279209265E-2</v>
      </c>
      <c r="E37" s="23">
        <f t="shared" si="2"/>
        <v>0.87426481011273105</v>
      </c>
      <c r="F37" s="34">
        <v>5.3616869500000028</v>
      </c>
      <c r="G37" s="22">
        <f t="shared" si="1"/>
        <v>1.7626580020606037E-2</v>
      </c>
      <c r="H37" s="22">
        <f t="shared" si="3"/>
        <v>0.5071864099829112</v>
      </c>
      <c r="I37" s="8">
        <f t="shared" si="4"/>
        <v>510.10245932832299</v>
      </c>
    </row>
    <row r="38" spans="2:9" ht="17.100000000000001" customHeight="1">
      <c r="B38" s="39" t="s">
        <v>40</v>
      </c>
      <c r="C38" s="9">
        <v>9413</v>
      </c>
      <c r="D38" s="24">
        <f t="shared" si="0"/>
        <v>1.1704596040357416E-2</v>
      </c>
      <c r="E38" s="25">
        <f t="shared" si="2"/>
        <v>0.8859694061530885</v>
      </c>
      <c r="F38" s="32">
        <v>4.8344433700000007</v>
      </c>
      <c r="G38" s="24">
        <f t="shared" si="1"/>
        <v>1.5893263390991764E-2</v>
      </c>
      <c r="H38" s="24">
        <f t="shared" si="3"/>
        <v>0.52307967337390293</v>
      </c>
      <c r="I38" s="8">
        <f t="shared" si="4"/>
        <v>513.59219908636999</v>
      </c>
    </row>
    <row r="39" spans="2:9" ht="17.100000000000001" customHeight="1">
      <c r="B39" s="40" t="s">
        <v>41</v>
      </c>
      <c r="C39" s="11">
        <v>8191</v>
      </c>
      <c r="D39" s="26">
        <f t="shared" si="0"/>
        <v>1.0185099985824668E-2</v>
      </c>
      <c r="E39" s="27">
        <f t="shared" si="2"/>
        <v>0.89615450613891312</v>
      </c>
      <c r="F39" s="33">
        <v>4.25887935</v>
      </c>
      <c r="G39" s="26">
        <f t="shared" si="1"/>
        <v>1.400109300690925E-2</v>
      </c>
      <c r="H39" s="26">
        <f t="shared" si="3"/>
        <v>0.53708076638081215</v>
      </c>
      <c r="I39" s="12">
        <f t="shared" si="4"/>
        <v>519.94620314979852</v>
      </c>
    </row>
    <row r="40" spans="2:9" ht="17.100000000000001" customHeight="1">
      <c r="B40" s="38" t="s">
        <v>42</v>
      </c>
      <c r="C40" s="7">
        <v>13123</v>
      </c>
      <c r="D40" s="22">
        <f t="shared" si="0"/>
        <v>1.6317796009519853E-2</v>
      </c>
      <c r="E40" s="23">
        <f t="shared" si="2"/>
        <v>0.912472302148433</v>
      </c>
      <c r="F40" s="34">
        <v>8.4192772799999993</v>
      </c>
      <c r="G40" s="22">
        <f t="shared" si="1"/>
        <v>2.7678427717901403E-2</v>
      </c>
      <c r="H40" s="22">
        <f t="shared" si="3"/>
        <v>0.56475919409871356</v>
      </c>
      <c r="I40" s="8">
        <f t="shared" si="4"/>
        <v>641.56650765830977</v>
      </c>
    </row>
    <row r="41" spans="2:9" ht="17.100000000000001" customHeight="1">
      <c r="B41" s="38" t="s">
        <v>43</v>
      </c>
      <c r="C41" s="7">
        <v>10275</v>
      </c>
      <c r="D41" s="22">
        <f t="shared" si="0"/>
        <v>1.277645004936497E-2</v>
      </c>
      <c r="E41" s="23">
        <f t="shared" si="2"/>
        <v>0.92524875219779801</v>
      </c>
      <c r="F41" s="34">
        <v>6.9451495599999982</v>
      </c>
      <c r="G41" s="22">
        <f t="shared" si="1"/>
        <v>2.283222344311182E-2</v>
      </c>
      <c r="H41" s="22">
        <f t="shared" si="3"/>
        <v>0.58759141754182542</v>
      </c>
      <c r="I41" s="8">
        <f t="shared" si="4"/>
        <v>675.92696447688547</v>
      </c>
    </row>
    <row r="42" spans="2:9" ht="17.100000000000001" customHeight="1">
      <c r="B42" s="38" t="s">
        <v>44</v>
      </c>
      <c r="C42" s="7">
        <v>8315</v>
      </c>
      <c r="D42" s="22">
        <f t="shared" si="0"/>
        <v>1.0339287801505569E-2</v>
      </c>
      <c r="E42" s="23">
        <f t="shared" si="2"/>
        <v>0.93558803999930362</v>
      </c>
      <c r="F42" s="34">
        <v>6.1983658099999985</v>
      </c>
      <c r="G42" s="22">
        <f t="shared" si="1"/>
        <v>2.0377167105392727E-2</v>
      </c>
      <c r="H42" s="22">
        <f t="shared" si="3"/>
        <v>0.60796858464721815</v>
      </c>
      <c r="I42" s="8">
        <f t="shared" si="4"/>
        <v>745.44387372218864</v>
      </c>
    </row>
    <row r="43" spans="2:9" ht="17.100000000000001" customHeight="1">
      <c r="B43" s="38" t="s">
        <v>45</v>
      </c>
      <c r="C43" s="7">
        <v>6339</v>
      </c>
      <c r="D43" s="22">
        <f t="shared" si="0"/>
        <v>7.8822303516228268E-3</v>
      </c>
      <c r="E43" s="23">
        <f t="shared" si="2"/>
        <v>0.94347027035092645</v>
      </c>
      <c r="F43" s="34">
        <v>5.2427361100000001</v>
      </c>
      <c r="G43" s="22">
        <f t="shared" si="1"/>
        <v>1.7235528375977967E-2</v>
      </c>
      <c r="H43" s="22">
        <f t="shared" si="3"/>
        <v>0.62520411302319612</v>
      </c>
      <c r="I43" s="8">
        <f t="shared" si="4"/>
        <v>827.06043697744133</v>
      </c>
    </row>
    <row r="44" spans="2:9" ht="17.100000000000001" customHeight="1">
      <c r="B44" s="39" t="s">
        <v>46</v>
      </c>
      <c r="C44" s="9">
        <v>5203</v>
      </c>
      <c r="D44" s="24">
        <f t="shared" si="0"/>
        <v>6.4696710079655412E-3</v>
      </c>
      <c r="E44" s="25">
        <f t="shared" si="2"/>
        <v>0.94993994135889204</v>
      </c>
      <c r="F44" s="32">
        <v>4.485836670000003</v>
      </c>
      <c r="G44" s="24">
        <f t="shared" si="1"/>
        <v>1.4747216642911971E-2</v>
      </c>
      <c r="H44" s="24">
        <f t="shared" si="3"/>
        <v>0.63995132966610813</v>
      </c>
      <c r="I44" s="10">
        <f t="shared" si="4"/>
        <v>862.16349605996595</v>
      </c>
    </row>
    <row r="45" spans="2:9" ht="17.100000000000001" customHeight="1">
      <c r="B45" s="40" t="s">
        <v>47</v>
      </c>
      <c r="C45" s="11">
        <v>4334</v>
      </c>
      <c r="D45" s="26">
        <f t="shared" si="0"/>
        <v>5.3891128480727767E-3</v>
      </c>
      <c r="E45" s="27">
        <f t="shared" si="2"/>
        <v>0.95532905420696479</v>
      </c>
      <c r="F45" s="33">
        <v>3.9912923399999971</v>
      </c>
      <c r="G45" s="26">
        <f t="shared" si="1"/>
        <v>1.3121399006079948E-2</v>
      </c>
      <c r="H45" s="26">
        <f t="shared" si="3"/>
        <v>0.65307272867218802</v>
      </c>
      <c r="I45" s="8">
        <f t="shared" si="4"/>
        <v>920.92578218735514</v>
      </c>
    </row>
    <row r="46" spans="2:9" ht="17.100000000000001" customHeight="1">
      <c r="B46" s="38" t="s">
        <v>48</v>
      </c>
      <c r="C46" s="7">
        <v>11083</v>
      </c>
      <c r="D46" s="22">
        <f t="shared" si="0"/>
        <v>1.3781157751543743E-2</v>
      </c>
      <c r="E46" s="23">
        <f t="shared" si="2"/>
        <v>0.96911021195850855</v>
      </c>
      <c r="F46" s="34">
        <v>11.835182750000005</v>
      </c>
      <c r="G46" s="22">
        <f t="shared" si="1"/>
        <v>3.890823872165293E-2</v>
      </c>
      <c r="H46" s="22">
        <f t="shared" si="3"/>
        <v>0.69198096739384096</v>
      </c>
      <c r="I46" s="8">
        <f t="shared" si="4"/>
        <v>1067.8681539294421</v>
      </c>
    </row>
    <row r="47" spans="2:9" ht="17.100000000000001" customHeight="1">
      <c r="B47" s="38" t="s">
        <v>49</v>
      </c>
      <c r="C47" s="7">
        <v>6073</v>
      </c>
      <c r="D47" s="22">
        <f t="shared" si="0"/>
        <v>7.551472617984765E-3</v>
      </c>
      <c r="E47" s="23">
        <f t="shared" si="2"/>
        <v>0.97666168457649327</v>
      </c>
      <c r="F47" s="34">
        <v>8.3048416399999958</v>
      </c>
      <c r="G47" s="22">
        <f t="shared" si="1"/>
        <v>2.7302219822050767E-2</v>
      </c>
      <c r="H47" s="22">
        <f t="shared" si="3"/>
        <v>0.71928318721589168</v>
      </c>
      <c r="I47" s="8">
        <f t="shared" si="4"/>
        <v>1367.5023283385469</v>
      </c>
    </row>
    <row r="48" spans="2:9" ht="17.100000000000001" customHeight="1">
      <c r="B48" s="38" t="s">
        <v>50</v>
      </c>
      <c r="C48" s="7">
        <v>3947</v>
      </c>
      <c r="D48" s="22">
        <f t="shared" si="0"/>
        <v>4.9078976491331913E-3</v>
      </c>
      <c r="E48" s="23">
        <f t="shared" si="2"/>
        <v>0.98156958222562651</v>
      </c>
      <c r="F48" s="34">
        <v>7.4747350099999998</v>
      </c>
      <c r="G48" s="22">
        <f t="shared" si="1"/>
        <v>2.4573238985276899E-2</v>
      </c>
      <c r="H48" s="22">
        <f t="shared" si="3"/>
        <v>0.74385642620116854</v>
      </c>
      <c r="I48" s="8">
        <f t="shared" si="4"/>
        <v>1893.7762883202431</v>
      </c>
    </row>
    <row r="49" spans="2:9" ht="17.100000000000001" customHeight="1">
      <c r="B49" s="38" t="s">
        <v>51</v>
      </c>
      <c r="C49" s="7">
        <v>2679</v>
      </c>
      <c r="D49" s="22">
        <f t="shared" si="0"/>
        <v>3.3312028887833339E-3</v>
      </c>
      <c r="E49" s="23">
        <f t="shared" si="2"/>
        <v>0.98490078511440982</v>
      </c>
      <c r="F49" s="34">
        <v>5.594759250000001</v>
      </c>
      <c r="G49" s="22">
        <f t="shared" si="1"/>
        <v>1.8392806692332304E-2</v>
      </c>
      <c r="H49" s="22">
        <f t="shared" si="3"/>
        <v>0.76224923289350088</v>
      </c>
      <c r="I49" s="8">
        <f t="shared" si="4"/>
        <v>2088.3759798432257</v>
      </c>
    </row>
    <row r="50" spans="2:9" ht="17.100000000000001" customHeight="1">
      <c r="B50" s="39" t="s">
        <v>52</v>
      </c>
      <c r="C50" s="9">
        <v>1945</v>
      </c>
      <c r="D50" s="24">
        <f t="shared" si="0"/>
        <v>2.4185104959625176E-3</v>
      </c>
      <c r="E50" s="25">
        <f t="shared" si="2"/>
        <v>0.98731929561037235</v>
      </c>
      <c r="F50" s="32">
        <v>3.9482777200000005</v>
      </c>
      <c r="G50" s="24">
        <f t="shared" si="1"/>
        <v>1.297998816867813E-2</v>
      </c>
      <c r="H50" s="24">
        <f t="shared" si="3"/>
        <v>0.77522922106217906</v>
      </c>
      <c r="I50" s="8">
        <f t="shared" si="4"/>
        <v>2029.9628380462727</v>
      </c>
    </row>
    <row r="51" spans="2:9" ht="17.100000000000001" customHeight="1">
      <c r="B51" s="38" t="s">
        <v>53</v>
      </c>
      <c r="C51" s="7">
        <v>1385</v>
      </c>
      <c r="D51" s="22">
        <f t="shared" si="0"/>
        <v>1.7221784251455459E-3</v>
      </c>
      <c r="E51" s="23">
        <f t="shared" si="2"/>
        <v>0.9890414740355179</v>
      </c>
      <c r="F51" s="34">
        <v>3.0908857499999987</v>
      </c>
      <c r="G51" s="22">
        <f t="shared" si="1"/>
        <v>1.0161306602752301E-2</v>
      </c>
      <c r="H51" s="22">
        <f t="shared" si="3"/>
        <v>0.78539052766493134</v>
      </c>
      <c r="I51" s="12">
        <f t="shared" si="4"/>
        <v>2231.6864620938618</v>
      </c>
    </row>
    <row r="52" spans="2:9" ht="17.100000000000001" customHeight="1">
      <c r="B52" s="38" t="s">
        <v>54</v>
      </c>
      <c r="C52" s="7">
        <v>3730</v>
      </c>
      <c r="D52" s="22">
        <f t="shared" si="0"/>
        <v>4.6380689716916147E-3</v>
      </c>
      <c r="E52" s="23">
        <f t="shared" si="2"/>
        <v>0.99367954300720951</v>
      </c>
      <c r="F52" s="34">
        <v>9.5378957700000004</v>
      </c>
      <c r="G52" s="22">
        <f t="shared" si="1"/>
        <v>3.1355893133243211E-2</v>
      </c>
      <c r="H52" s="22">
        <f t="shared" si="3"/>
        <v>0.8167464207981745</v>
      </c>
      <c r="I52" s="8">
        <f t="shared" si="4"/>
        <v>2557.0766139410184</v>
      </c>
    </row>
    <row r="53" spans="2:9" ht="17.100000000000001" customHeight="1">
      <c r="B53" s="38" t="s">
        <v>55</v>
      </c>
      <c r="C53" s="7">
        <v>1641</v>
      </c>
      <c r="D53" s="22">
        <f t="shared" si="0"/>
        <v>2.0405016575190185E-3</v>
      </c>
      <c r="E53" s="23">
        <f t="shared" si="2"/>
        <v>0.99572004466472852</v>
      </c>
      <c r="F53" s="34">
        <v>7.584406999999997</v>
      </c>
      <c r="G53" s="22">
        <f t="shared" si="1"/>
        <v>2.4933786351391599E-2</v>
      </c>
      <c r="H53" s="22">
        <f t="shared" si="3"/>
        <v>0.84168020714956615</v>
      </c>
      <c r="I53" s="8">
        <f t="shared" si="4"/>
        <v>4621.8202315661165</v>
      </c>
    </row>
    <row r="54" spans="2:9" ht="17.100000000000001" customHeight="1">
      <c r="B54" s="38" t="s">
        <v>56</v>
      </c>
      <c r="C54" s="7">
        <v>889</v>
      </c>
      <c r="D54" s="22">
        <f t="shared" si="0"/>
        <v>1.1054271624219424E-3</v>
      </c>
      <c r="E54" s="23">
        <f t="shared" si="2"/>
        <v>0.99682547182715042</v>
      </c>
      <c r="F54" s="34">
        <v>5.8633957900000029</v>
      </c>
      <c r="G54" s="22">
        <f t="shared" si="1"/>
        <v>1.9275951029725735E-2</v>
      </c>
      <c r="H54" s="22">
        <f t="shared" si="3"/>
        <v>0.86095615817929194</v>
      </c>
      <c r="I54" s="8">
        <f t="shared" si="4"/>
        <v>6595.4958267716565</v>
      </c>
    </row>
    <row r="55" spans="2:9" ht="17.100000000000001" customHeight="1" thickBot="1">
      <c r="B55" s="41" t="s">
        <v>57</v>
      </c>
      <c r="C55" s="13">
        <v>2553</v>
      </c>
      <c r="D55" s="28">
        <f t="shared" si="0"/>
        <v>3.1745281728495153E-3</v>
      </c>
      <c r="E55" s="23">
        <f t="shared" si="2"/>
        <v>0.99999999999999989</v>
      </c>
      <c r="F55" s="35">
        <v>42.294622739999994</v>
      </c>
      <c r="G55" s="28">
        <f t="shared" si="1"/>
        <v>0.13904384182070781</v>
      </c>
      <c r="H55" s="22">
        <f t="shared" si="3"/>
        <v>0.99999999999999978</v>
      </c>
      <c r="I55" s="8">
        <f t="shared" si="4"/>
        <v>16566.636404230314</v>
      </c>
    </row>
    <row r="56" spans="2:9" ht="17.100000000000001" customHeight="1" thickTop="1" thickBot="1">
      <c r="B56" s="14" t="s">
        <v>8</v>
      </c>
      <c r="C56" s="15">
        <v>804214</v>
      </c>
      <c r="D56" s="16">
        <f t="shared" si="0"/>
        <v>1</v>
      </c>
      <c r="E56" s="17"/>
      <c r="F56" s="36">
        <v>304.18191979000005</v>
      </c>
      <c r="G56" s="16">
        <f t="shared" si="1"/>
        <v>1</v>
      </c>
      <c r="H56" s="17"/>
      <c r="I56" s="18">
        <f>F56*10^6/C56</f>
        <v>378.23504662937984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2019-09-19T16:46:18Z</dcterms:modified>
</cp:coreProperties>
</file>