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5" sheetId="147" r:id="rId1"/>
  </sheets>
  <calcPr calcId="162913"/>
</workbook>
</file>

<file path=xl/calcChain.xml><?xml version="1.0" encoding="utf-8"?>
<calcChain xmlns="http://schemas.openxmlformats.org/spreadsheetml/2006/main">
  <c r="I56" i="147" l="1"/>
  <c r="I11" i="147"/>
  <c r="I12" i="147"/>
  <c r="I13" i="147"/>
  <c r="I14" i="147"/>
  <c r="I15" i="147"/>
  <c r="I16" i="147"/>
  <c r="I17" i="147"/>
  <c r="I18" i="147"/>
  <c r="I19" i="147"/>
  <c r="I20" i="147"/>
  <c r="I21" i="147"/>
  <c r="I22" i="147"/>
  <c r="I23" i="147"/>
  <c r="I24" i="147"/>
  <c r="I25" i="147"/>
  <c r="I26" i="147"/>
  <c r="I27" i="147"/>
  <c r="I28" i="147"/>
  <c r="I29" i="147"/>
  <c r="I30" i="147"/>
  <c r="I31" i="147"/>
  <c r="I32" i="147"/>
  <c r="I33" i="147"/>
  <c r="I34" i="147"/>
  <c r="I35" i="147"/>
  <c r="I36" i="147"/>
  <c r="I37" i="147"/>
  <c r="I38" i="147"/>
  <c r="I39" i="147"/>
  <c r="I40" i="147"/>
  <c r="I41" i="147"/>
  <c r="I42" i="147"/>
  <c r="I43" i="147"/>
  <c r="I44" i="147"/>
  <c r="I45" i="147"/>
  <c r="I46" i="147"/>
  <c r="I47" i="147"/>
  <c r="I48" i="147"/>
  <c r="I49" i="147"/>
  <c r="I50" i="147"/>
  <c r="I51" i="147"/>
  <c r="I52" i="147"/>
  <c r="I53" i="147"/>
  <c r="I54" i="147"/>
  <c r="I55" i="147"/>
  <c r="I10" i="147"/>
  <c r="I9" i="147"/>
  <c r="D9" i="147"/>
  <c r="E9" i="147" s="1"/>
  <c r="G9" i="147"/>
  <c r="H9" i="147" s="1"/>
  <c r="D10" i="147"/>
  <c r="G10" i="147"/>
  <c r="D11" i="147"/>
  <c r="G11" i="147"/>
  <c r="D12" i="147"/>
  <c r="G12" i="147"/>
  <c r="D13" i="147"/>
  <c r="G13" i="147"/>
  <c r="D14" i="147"/>
  <c r="G14" i="147"/>
  <c r="D15" i="147"/>
  <c r="G15" i="147"/>
  <c r="D16" i="147"/>
  <c r="G16" i="147"/>
  <c r="D17" i="147"/>
  <c r="G17" i="147"/>
  <c r="D18" i="147"/>
  <c r="G18" i="147"/>
  <c r="D19" i="147"/>
  <c r="G19" i="147"/>
  <c r="D20" i="147"/>
  <c r="G20" i="147"/>
  <c r="D21" i="147"/>
  <c r="G21" i="147"/>
  <c r="D22" i="147"/>
  <c r="G22" i="147"/>
  <c r="D23" i="147"/>
  <c r="G23" i="147"/>
  <c r="D24" i="147"/>
  <c r="G24" i="147"/>
  <c r="D25" i="147"/>
  <c r="G25" i="147"/>
  <c r="D26" i="147"/>
  <c r="G26" i="147"/>
  <c r="D27" i="147"/>
  <c r="G27" i="147"/>
  <c r="D28" i="147"/>
  <c r="G28" i="147"/>
  <c r="D29" i="147"/>
  <c r="G29" i="147"/>
  <c r="D30" i="147"/>
  <c r="G30" i="147"/>
  <c r="D31" i="147"/>
  <c r="G31" i="147"/>
  <c r="D32" i="147"/>
  <c r="G32" i="147"/>
  <c r="D33" i="147"/>
  <c r="G33" i="147"/>
  <c r="D34" i="147"/>
  <c r="G34" i="147"/>
  <c r="D35" i="147"/>
  <c r="G35" i="147"/>
  <c r="D36" i="147"/>
  <c r="G36" i="147"/>
  <c r="D37" i="147"/>
  <c r="G37" i="147"/>
  <c r="D38" i="147"/>
  <c r="G38" i="147"/>
  <c r="D39" i="147"/>
  <c r="G39" i="147"/>
  <c r="D40" i="147"/>
  <c r="G40" i="147"/>
  <c r="D41" i="147"/>
  <c r="G41" i="147"/>
  <c r="D42" i="147"/>
  <c r="G42" i="147"/>
  <c r="D43" i="147"/>
  <c r="G43" i="147"/>
  <c r="D44" i="147"/>
  <c r="G44" i="147"/>
  <c r="D45" i="147"/>
  <c r="G45" i="147"/>
  <c r="D46" i="147"/>
  <c r="G46" i="147"/>
  <c r="D47" i="147"/>
  <c r="G47" i="147"/>
  <c r="D48" i="147"/>
  <c r="G48" i="147"/>
  <c r="D49" i="147"/>
  <c r="G49" i="147"/>
  <c r="D50" i="147"/>
  <c r="G50" i="147"/>
  <c r="D51" i="147"/>
  <c r="G51" i="147"/>
  <c r="D52" i="147"/>
  <c r="G52" i="147"/>
  <c r="D53" i="147"/>
  <c r="G53" i="147"/>
  <c r="D54" i="147"/>
  <c r="G54" i="147"/>
  <c r="D55" i="147"/>
  <c r="G55" i="147"/>
  <c r="D56" i="147"/>
  <c r="G56" i="147"/>
  <c r="E10" i="147" l="1"/>
  <c r="E11" i="147" s="1"/>
  <c r="E12" i="147" s="1"/>
  <c r="E13" i="147" s="1"/>
  <c r="E14" i="147" s="1"/>
  <c r="E15" i="147" s="1"/>
  <c r="E16" i="147" s="1"/>
  <c r="E17" i="147" s="1"/>
  <c r="E18" i="147" s="1"/>
  <c r="E19" i="147" s="1"/>
  <c r="E20" i="147" s="1"/>
  <c r="E21" i="147" s="1"/>
  <c r="E22" i="147" s="1"/>
  <c r="E23" i="147" s="1"/>
  <c r="E24" i="147" s="1"/>
  <c r="E25" i="147" s="1"/>
  <c r="E26" i="147" s="1"/>
  <c r="E27" i="147" s="1"/>
  <c r="E28" i="147" s="1"/>
  <c r="E29" i="147" s="1"/>
  <c r="E30" i="147" s="1"/>
  <c r="E31" i="147" s="1"/>
  <c r="E32" i="147" s="1"/>
  <c r="E33" i="147" s="1"/>
  <c r="E34" i="147" s="1"/>
  <c r="E35" i="147" s="1"/>
  <c r="E36" i="147" s="1"/>
  <c r="E37" i="147" s="1"/>
  <c r="E38" i="147" s="1"/>
  <c r="E39" i="147" s="1"/>
  <c r="E40" i="147" s="1"/>
  <c r="E41" i="147" s="1"/>
  <c r="E42" i="147" s="1"/>
  <c r="E43" i="147" s="1"/>
  <c r="E44" i="147" s="1"/>
  <c r="E45" i="147" s="1"/>
  <c r="E46" i="147" s="1"/>
  <c r="E47" i="147" s="1"/>
  <c r="E48" i="147" s="1"/>
  <c r="E49" i="147" s="1"/>
  <c r="E50" i="147" s="1"/>
  <c r="E51" i="147" s="1"/>
  <c r="E52" i="147" s="1"/>
  <c r="E53" i="147" s="1"/>
  <c r="E54" i="147" s="1"/>
  <c r="E55" i="147" s="1"/>
  <c r="H10" i="147"/>
  <c r="H11" i="147" s="1"/>
  <c r="H12" i="147" s="1"/>
  <c r="H13" i="147" s="1"/>
  <c r="H14" i="147" s="1"/>
  <c r="H15" i="147" s="1"/>
  <c r="H16" i="147" s="1"/>
  <c r="H17" i="147" s="1"/>
  <c r="H18" i="147" s="1"/>
  <c r="H19" i="147" s="1"/>
  <c r="H20" i="147" s="1"/>
  <c r="H21" i="147" s="1"/>
  <c r="H22" i="147" s="1"/>
  <c r="H23" i="147" s="1"/>
  <c r="H24" i="147" s="1"/>
  <c r="H25" i="147" s="1"/>
  <c r="H26" i="147" s="1"/>
  <c r="H27" i="147" s="1"/>
  <c r="H28" i="147" s="1"/>
  <c r="H29" i="147" s="1"/>
  <c r="H30" i="147" s="1"/>
  <c r="H31" i="147" s="1"/>
  <c r="H32" i="147" s="1"/>
  <c r="H33" i="147" s="1"/>
  <c r="H34" i="147" s="1"/>
  <c r="H35" i="147" s="1"/>
  <c r="H36" i="147" s="1"/>
  <c r="H37" i="147" s="1"/>
  <c r="H38" i="147" s="1"/>
  <c r="H39" i="147" s="1"/>
  <c r="H40" i="147" s="1"/>
  <c r="H41" i="147" s="1"/>
  <c r="H42" i="147" s="1"/>
  <c r="H43" i="147" s="1"/>
  <c r="H44" i="147" s="1"/>
  <c r="H45" i="147" s="1"/>
  <c r="H46" i="147" s="1"/>
  <c r="H47" i="147" s="1"/>
  <c r="H48" i="147" s="1"/>
  <c r="H49" i="147" s="1"/>
  <c r="H50" i="147" s="1"/>
  <c r="H51" i="147" s="1"/>
  <c r="H52" i="147" s="1"/>
  <c r="H53" i="147" s="1"/>
  <c r="H54" i="147" s="1"/>
  <c r="H55" i="14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<sst xmlns="http://schemas.openxmlformats.org/spreadsheetml/2006/main" count="70" uniqueCount="66">
  <si>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</si>
  <si>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</si>
  <si>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</si>
  <si>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</si>
  <si>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</si>
  <si>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</si>
  <si>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</si>
  <si>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</si>
  <si>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</si>
  <si>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</si>
  <si>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</si>
  <si>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</si>
  <si>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</si>
  <si>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</si>
  <si>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</si>
  <si>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</si>
  <si>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</si>
  <si>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</si>
  <si>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</si>
  <si>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</si>
  <si>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</si>
  <si>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</si>
  <si>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</si>
  <si>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</si>
  <si>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</si>
  <si>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</si>
  <si>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</si>
  <si>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</si>
  <si>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</si>
  <si>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</si>
  <si>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</si>
  <si>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</si>
  <si>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</si>
  <si>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</si>
  <si>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</si>
  <si>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</si>
  <si>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</si>
  <si>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</si>
  <si>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</si>
  <si>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</si>
  <si>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</si>
  <si>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</si>
  <si>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</si>
  <si>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</si>
  <si>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</si>
  <si>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</si>
  <si>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</si>
  <si>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</si>
  <si>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</si>
  <si>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</si>
  <si>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</si>
  <si>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</si>
  <si>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</si>
  <si>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</si>
  <si>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</si>
  <si>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</si>
  <si>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</si>
  <si>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</si>
  <si>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</si>
  <si>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</si>
  <si>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</si>
  <si>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</si>
  <si>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</si>
  <si>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</si>
  <si>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</si>
  <si>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I.65. TOTAL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</si>
</sst>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523042</v>
      </c>
      <c r="D9" s="20">
        <f t="shared" ref="D9:D56" si="0">C9/$C$56</f>
        <v>2.800664844792175E-2</v>
      </c>
      <c r="E9" s="21">
        <f>D9</f>
        <v>2.800664844792175E-2</v>
      </c>
      <c r="F9" s="29">
        <v>89.97996114999998</v>
      </c>
      <c r="G9" s="20">
        <f t="shared" ref="G9:G56" si="1">F9/$F$56</f>
        <v>1.2779705115295377E-3</v>
      </c>
      <c r="H9" s="20">
        <f>G9</f>
        <v>1.2779705115295377E-3</v>
      </c>
      <c r="I9" s="6">
        <f>F9*10^6/C9</f>
        <v>172.03199962909284</v>
      </c>
      <c r="J9" s="2"/>
    </row>
    <row r="10" spans="2:10" ht="17.100000000000001" customHeight="1">
      <c r="B10" s="38" t="s">
        <v>12</v>
      </c>
      <c r="C10" s="7">
        <v>1312534</v>
      </c>
      <c r="D10" s="22">
        <f t="shared" si="0"/>
        <v>7.0280547860295209E-2</v>
      </c>
      <c r="E10" s="23">
        <f t="shared" ref="E10:E55" si="2">D10+E9</f>
        <v>9.8287196308216959E-2</v>
      </c>
      <c r="F10" s="19">
        <v>161.16751377999933</v>
      </c>
      <c r="G10" s="22">
        <f t="shared" si="1"/>
        <v>2.289035551860422E-3</v>
      </c>
      <c r="H10" s="22">
        <f t="shared" ref="H10:H55" si="3">G10+H9</f>
        <v>3.5670060633899597E-3</v>
      </c>
      <c r="I10" s="8">
        <f>F10*10^6/C10</f>
        <v>122.79111533872594</v>
      </c>
    </row>
    <row r="11" spans="2:10" ht="17.100000000000001" customHeight="1">
      <c r="B11" s="38" t="s">
        <v>13</v>
      </c>
      <c r="C11" s="7">
        <v>778948</v>
      </c>
      <c r="D11" s="22">
        <f t="shared" si="0"/>
        <v>4.1709313583252874E-2</v>
      </c>
      <c r="E11" s="23">
        <f t="shared" si="2"/>
        <v>0.13999650989146983</v>
      </c>
      <c r="F11" s="19">
        <v>175.64599715999961</v>
      </c>
      <c r="G11" s="22">
        <f t="shared" si="1"/>
        <v>2.4946710575311296E-3</v>
      </c>
      <c r="H11" s="22">
        <f t="shared" si="3"/>
        <v>6.0616771209210888E-3</v>
      </c>
      <c r="I11" s="8">
        <f t="shared" ref="I11:I55" si="4">F11*10^6/C11</f>
        <v>225.49130000975626</v>
      </c>
    </row>
    <row r="12" spans="2:10" ht="17.100000000000001" customHeight="1">
      <c r="B12" s="38" t="s">
        <v>14</v>
      </c>
      <c r="C12" s="7">
        <v>1055340</v>
      </c>
      <c r="D12" s="22">
        <f t="shared" si="0"/>
        <v>5.6508915867233875E-2</v>
      </c>
      <c r="E12" s="23">
        <f t="shared" si="2"/>
        <v>0.19650542575870372</v>
      </c>
      <c r="F12" s="19">
        <v>259.59036125999972</v>
      </c>
      <c r="G12" s="22">
        <f t="shared" si="1"/>
        <v>3.6869189820446973E-3</v>
      </c>
      <c r="H12" s="22">
        <f t="shared" si="3"/>
        <v>9.7485961029657869E-3</v>
      </c>
      <c r="I12" s="8">
        <f t="shared" si="4"/>
        <v>245.97794195235633</v>
      </c>
    </row>
    <row r="13" spans="2:10" ht="17.100000000000001" customHeight="1">
      <c r="B13" s="38" t="s">
        <v>15</v>
      </c>
      <c r="C13" s="7">
        <v>946656</v>
      </c>
      <c r="D13" s="22">
        <f t="shared" si="0"/>
        <v>5.0689355334974651E-2</v>
      </c>
      <c r="E13" s="23">
        <f t="shared" si="2"/>
        <v>0.24719478109367837</v>
      </c>
      <c r="F13" s="19">
        <v>325.46365020999912</v>
      </c>
      <c r="G13" s="22">
        <f t="shared" si="1"/>
        <v>4.6225064139532937E-3</v>
      </c>
      <c r="H13" s="22">
        <f t="shared" si="3"/>
        <v>1.4371102516919081E-2</v>
      </c>
      <c r="I13" s="8">
        <f t="shared" si="4"/>
        <v>343.80350434582272</v>
      </c>
    </row>
    <row r="14" spans="2:10" ht="17.100000000000001" customHeight="1">
      <c r="B14" s="39" t="s">
        <v>16</v>
      </c>
      <c r="C14" s="9">
        <v>644722</v>
      </c>
      <c r="D14" s="24">
        <f t="shared" si="0"/>
        <v>3.4522088858334521E-2</v>
      </c>
      <c r="E14" s="25">
        <f t="shared" si="2"/>
        <v>0.28171686995201289</v>
      </c>
      <c r="F14" s="30">
        <v>301.03371899999956</v>
      </c>
      <c r="G14" s="24">
        <f t="shared" si="1"/>
        <v>4.2755321400588164E-3</v>
      </c>
      <c r="H14" s="24">
        <f t="shared" si="3"/>
        <v>1.8646634656977898E-2</v>
      </c>
      <c r="I14" s="8">
        <f t="shared" si="4"/>
        <v>466.92019040764791</v>
      </c>
    </row>
    <row r="15" spans="2:10" ht="17.100000000000001" customHeight="1">
      <c r="B15" s="38" t="s">
        <v>17</v>
      </c>
      <c r="C15" s="7">
        <v>553441</v>
      </c>
      <c r="D15" s="22">
        <f t="shared" si="0"/>
        <v>2.9634384090888036E-2</v>
      </c>
      <c r="E15" s="23">
        <f t="shared" si="2"/>
        <v>0.31135125404290093</v>
      </c>
      <c r="F15" s="19">
        <v>324.96851394000072</v>
      </c>
      <c r="G15" s="22">
        <f t="shared" si="1"/>
        <v>4.6154740753730199E-3</v>
      </c>
      <c r="H15" s="22">
        <f t="shared" si="3"/>
        <v>2.326210873235092E-2</v>
      </c>
      <c r="I15" s="12">
        <f t="shared" si="4"/>
        <v>587.17824292020418</v>
      </c>
    </row>
    <row r="16" spans="2:10" ht="17.100000000000001" customHeight="1">
      <c r="B16" s="38" t="s">
        <v>18</v>
      </c>
      <c r="C16" s="7">
        <v>515520</v>
      </c>
      <c r="D16" s="22">
        <f t="shared" si="0"/>
        <v>2.7603877715121579E-2</v>
      </c>
      <c r="E16" s="23">
        <f t="shared" si="2"/>
        <v>0.3389551317580225</v>
      </c>
      <c r="F16" s="19">
        <v>370.17573034000031</v>
      </c>
      <c r="G16" s="22">
        <f t="shared" si="1"/>
        <v>5.257544695643942E-3</v>
      </c>
      <c r="H16" s="22">
        <f t="shared" si="3"/>
        <v>2.8519653427994861E-2</v>
      </c>
      <c r="I16" s="8">
        <f t="shared" si="4"/>
        <v>718.06279162787155</v>
      </c>
    </row>
    <row r="17" spans="2:9" ht="17.100000000000001" customHeight="1">
      <c r="B17" s="38" t="s">
        <v>19</v>
      </c>
      <c r="C17" s="7">
        <v>493177</v>
      </c>
      <c r="D17" s="22">
        <f t="shared" si="0"/>
        <v>2.6407506207151061E-2</v>
      </c>
      <c r="E17" s="23">
        <f t="shared" si="2"/>
        <v>0.36536263796517354</v>
      </c>
      <c r="F17" s="19">
        <v>424.5210194500001</v>
      </c>
      <c r="G17" s="22">
        <f t="shared" si="1"/>
        <v>6.0294018517872807E-3</v>
      </c>
      <c r="H17" s="22">
        <f t="shared" si="3"/>
        <v>3.4549055279782144E-2</v>
      </c>
      <c r="I17" s="8">
        <f t="shared" si="4"/>
        <v>860.78835681712678</v>
      </c>
    </row>
    <row r="18" spans="2:9" ht="17.100000000000001" customHeight="1">
      <c r="B18" s="38" t="s">
        <v>20</v>
      </c>
      <c r="C18" s="7">
        <v>719394</v>
      </c>
      <c r="D18" s="22">
        <f t="shared" si="0"/>
        <v>3.8520453144382703E-2</v>
      </c>
      <c r="E18" s="23">
        <f t="shared" si="2"/>
        <v>0.40388309110955622</v>
      </c>
      <c r="F18" s="19">
        <v>752.4088200900004</v>
      </c>
      <c r="G18" s="22">
        <f t="shared" si="1"/>
        <v>1.0686338073505091E-2</v>
      </c>
      <c r="H18" s="22">
        <f t="shared" si="3"/>
        <v>4.5235393353287232E-2</v>
      </c>
      <c r="I18" s="8">
        <f t="shared" si="4"/>
        <v>1045.8925430153718</v>
      </c>
    </row>
    <row r="19" spans="2:9" ht="17.100000000000001" customHeight="1">
      <c r="B19" s="38" t="s">
        <v>21</v>
      </c>
      <c r="C19" s="7">
        <v>861264</v>
      </c>
      <c r="D19" s="22">
        <f t="shared" si="0"/>
        <v>4.6116981177134683E-2</v>
      </c>
      <c r="E19" s="23">
        <f t="shared" si="2"/>
        <v>0.45000007228669092</v>
      </c>
      <c r="F19" s="19">
        <v>1108.2023291800008</v>
      </c>
      <c r="G19" s="22">
        <f t="shared" si="1"/>
        <v>1.5739614458595383E-2</v>
      </c>
      <c r="H19" s="22">
        <f t="shared" si="3"/>
        <v>6.0975007811882614E-2</v>
      </c>
      <c r="I19" s="8">
        <f t="shared" si="4"/>
        <v>1286.7161859545979</v>
      </c>
    </row>
    <row r="20" spans="2:9" ht="17.100000000000001" customHeight="1">
      <c r="B20" s="39" t="s">
        <v>22</v>
      </c>
      <c r="C20" s="9">
        <v>831001</v>
      </c>
      <c r="D20" s="24">
        <f t="shared" si="0"/>
        <v>4.4496527748959784E-2</v>
      </c>
      <c r="E20" s="25">
        <f t="shared" si="2"/>
        <v>0.49449660003565071</v>
      </c>
      <c r="F20" s="30">
        <v>1307.6712217999991</v>
      </c>
      <c r="G20" s="24">
        <f t="shared" si="1"/>
        <v>1.8572638161626954E-2</v>
      </c>
      <c r="H20" s="24">
        <f t="shared" si="3"/>
        <v>7.9547645973509565E-2</v>
      </c>
      <c r="I20" s="10">
        <f t="shared" si="4"/>
        <v>1573.6096849462263</v>
      </c>
    </row>
    <row r="21" spans="2:9" ht="17.100000000000001" customHeight="1">
      <c r="B21" s="40" t="s">
        <v>23</v>
      </c>
      <c r="C21" s="11">
        <v>769275</v>
      </c>
      <c r="D21" s="26">
        <f t="shared" si="0"/>
        <v>4.119136605621538E-2</v>
      </c>
      <c r="E21" s="27">
        <f t="shared" si="2"/>
        <v>0.53568796609186609</v>
      </c>
      <c r="F21" s="31">
        <v>1454.1212605499977</v>
      </c>
      <c r="G21" s="26">
        <f t="shared" si="1"/>
        <v>2.0652643848924991E-2</v>
      </c>
      <c r="H21" s="26">
        <f t="shared" si="3"/>
        <v>0.10020028982243456</v>
      </c>
      <c r="I21" s="8">
        <f t="shared" si="4"/>
        <v>1890.2489494004067</v>
      </c>
    </row>
    <row r="22" spans="2:9" ht="17.100000000000001" customHeight="1">
      <c r="B22" s="38" t="s">
        <v>24</v>
      </c>
      <c r="C22" s="7">
        <v>744528</v>
      </c>
      <c r="D22" s="22">
        <f t="shared" si="0"/>
        <v>3.9866270692667669E-2</v>
      </c>
      <c r="E22" s="23">
        <f t="shared" si="2"/>
        <v>0.57555423678453377</v>
      </c>
      <c r="F22" s="19">
        <v>1659.2068804299988</v>
      </c>
      <c r="G22" s="22">
        <f t="shared" si="1"/>
        <v>2.3565441000598326E-2</v>
      </c>
      <c r="H22" s="22">
        <f t="shared" si="3"/>
        <v>0.12376573082303288</v>
      </c>
      <c r="I22" s="8">
        <f t="shared" si="4"/>
        <v>2228.5352336379542</v>
      </c>
    </row>
    <row r="23" spans="2:9" ht="17.100000000000001" customHeight="1">
      <c r="B23" s="38" t="s">
        <v>25</v>
      </c>
      <c r="C23" s="7">
        <v>731461</v>
      </c>
      <c r="D23" s="22">
        <f t="shared" si="0"/>
        <v>3.9166589070027437E-2</v>
      </c>
      <c r="E23" s="23">
        <f t="shared" si="2"/>
        <v>0.61472082585456123</v>
      </c>
      <c r="F23" s="19">
        <v>1893.2680092500032</v>
      </c>
      <c r="G23" s="22">
        <f t="shared" si="1"/>
        <v>2.6889772515130014E-2</v>
      </c>
      <c r="H23" s="22">
        <f t="shared" si="3"/>
        <v>0.15065550333816291</v>
      </c>
      <c r="I23" s="8">
        <f t="shared" si="4"/>
        <v>2588.3376000224252</v>
      </c>
    </row>
    <row r="24" spans="2:9" ht="17.100000000000001" customHeight="1">
      <c r="B24" s="38" t="s">
        <v>26</v>
      </c>
      <c r="C24" s="7">
        <v>658649</v>
      </c>
      <c r="D24" s="22">
        <f t="shared" si="0"/>
        <v>3.526781978039089E-2</v>
      </c>
      <c r="E24" s="23">
        <f t="shared" si="2"/>
        <v>0.64998864563495207</v>
      </c>
      <c r="F24" s="19">
        <v>1939.2716520599984</v>
      </c>
      <c r="G24" s="22">
        <f t="shared" si="1"/>
        <v>2.7543154648026296E-2</v>
      </c>
      <c r="H24" s="22">
        <f t="shared" si="3"/>
        <v>0.1781986579861892</v>
      </c>
      <c r="I24" s="8">
        <f t="shared" si="4"/>
        <v>2944.3173102213746</v>
      </c>
    </row>
    <row r="25" spans="2:9" ht="17.100000000000001" customHeight="1">
      <c r="B25" s="38" t="s">
        <v>27</v>
      </c>
      <c r="C25" s="7">
        <v>581050</v>
      </c>
      <c r="D25" s="22">
        <f t="shared" si="0"/>
        <v>3.1112727239236873E-2</v>
      </c>
      <c r="E25" s="23">
        <f t="shared" si="2"/>
        <v>0.68110137287418893</v>
      </c>
      <c r="F25" s="19">
        <v>1939.3323624799964</v>
      </c>
      <c r="G25" s="22">
        <f t="shared" si="1"/>
        <v>2.7544016908084074E-2</v>
      </c>
      <c r="H25" s="22">
        <f t="shared" si="3"/>
        <v>0.20574267489427328</v>
      </c>
      <c r="I25" s="8">
        <f t="shared" si="4"/>
        <v>3337.6342181911996</v>
      </c>
    </row>
    <row r="26" spans="2:9" ht="17.100000000000001" customHeight="1">
      <c r="B26" s="39" t="s">
        <v>28</v>
      </c>
      <c r="C26" s="9">
        <v>530740</v>
      </c>
      <c r="D26" s="24">
        <f t="shared" si="0"/>
        <v>2.841884322339313E-2</v>
      </c>
      <c r="E26" s="25">
        <f t="shared" si="2"/>
        <v>0.70952021609758209</v>
      </c>
      <c r="F26" s="32">
        <v>1994.3195630699981</v>
      </c>
      <c r="G26" s="24">
        <f t="shared" si="1"/>
        <v>2.8324991026848538E-2</v>
      </c>
      <c r="H26" s="24">
        <f t="shared" si="3"/>
        <v>0.23406766592112183</v>
      </c>
      <c r="I26" s="8">
        <f t="shared" si="4"/>
        <v>3757.6206109771224</v>
      </c>
    </row>
    <row r="27" spans="2:9" ht="17.100000000000001" customHeight="1">
      <c r="B27" s="40" t="s">
        <v>29</v>
      </c>
      <c r="C27" s="11">
        <v>492076</v>
      </c>
      <c r="D27" s="26">
        <f t="shared" si="0"/>
        <v>2.6348552394759011E-2</v>
      </c>
      <c r="E27" s="27">
        <f t="shared" si="2"/>
        <v>0.73586876849234106</v>
      </c>
      <c r="F27" s="33">
        <v>2056.3774961100021</v>
      </c>
      <c r="G27" s="26">
        <f t="shared" si="1"/>
        <v>2.9206389589572852E-2</v>
      </c>
      <c r="H27" s="26">
        <f t="shared" si="3"/>
        <v>0.26327405551069466</v>
      </c>
      <c r="I27" s="12">
        <f t="shared" si="4"/>
        <v>4178.983523093998</v>
      </c>
    </row>
    <row r="28" spans="2:9" ht="17.100000000000001" customHeight="1">
      <c r="B28" s="38" t="s">
        <v>30</v>
      </c>
      <c r="C28" s="7">
        <v>451302</v>
      </c>
      <c r="D28" s="22">
        <f t="shared" si="0"/>
        <v>2.4165280145464381E-2</v>
      </c>
      <c r="E28" s="23">
        <f t="shared" si="2"/>
        <v>0.76003404863780544</v>
      </c>
      <c r="F28" s="34">
        <v>2079.6416646700018</v>
      </c>
      <c r="G28" s="22">
        <f t="shared" si="1"/>
        <v>2.9536806729288767E-2</v>
      </c>
      <c r="H28" s="22">
        <f t="shared" si="3"/>
        <v>0.29281086223998343</v>
      </c>
      <c r="I28" s="8">
        <f t="shared" si="4"/>
        <v>4608.0931719114951</v>
      </c>
    </row>
    <row r="29" spans="2:9" ht="17.100000000000001" customHeight="1">
      <c r="B29" s="38" t="s">
        <v>31</v>
      </c>
      <c r="C29" s="7">
        <v>415881</v>
      </c>
      <c r="D29" s="22">
        <f t="shared" si="0"/>
        <v>2.2268638012186679E-2</v>
      </c>
      <c r="E29" s="23">
        <f t="shared" si="2"/>
        <v>0.78230268664999214</v>
      </c>
      <c r="F29" s="34">
        <v>2095.0765073100029</v>
      </c>
      <c r="G29" s="22">
        <f t="shared" si="1"/>
        <v>2.9756025247411236E-2</v>
      </c>
      <c r="H29" s="22">
        <f t="shared" si="3"/>
        <v>0.32256688748739465</v>
      </c>
      <c r="I29" s="8">
        <f t="shared" si="4"/>
        <v>5037.682671990312</v>
      </c>
    </row>
    <row r="30" spans="2:9" ht="17.100000000000001" customHeight="1">
      <c r="B30" s="38" t="s">
        <v>32</v>
      </c>
      <c r="C30" s="7">
        <v>770372</v>
      </c>
      <c r="D30" s="22">
        <f t="shared" si="0"/>
        <v>4.1250105685819445E-2</v>
      </c>
      <c r="E30" s="23">
        <f t="shared" si="2"/>
        <v>0.82355279233581158</v>
      </c>
      <c r="F30" s="34">
        <v>4357.4307209699919</v>
      </c>
      <c r="G30" s="22">
        <f t="shared" si="1"/>
        <v>6.1887868101536112E-2</v>
      </c>
      <c r="H30" s="22">
        <f t="shared" si="3"/>
        <v>0.38445475558893077</v>
      </c>
      <c r="I30" s="8">
        <f t="shared" si="4"/>
        <v>5656.268297614648</v>
      </c>
    </row>
    <row r="31" spans="2:9" ht="17.100000000000001" customHeight="1">
      <c r="B31" s="38" t="s">
        <v>33</v>
      </c>
      <c r="C31" s="7">
        <v>731602</v>
      </c>
      <c r="D31" s="22">
        <f t="shared" si="0"/>
        <v>3.9174139013303806E-2</v>
      </c>
      <c r="E31" s="23">
        <f t="shared" si="2"/>
        <v>0.86272693134911538</v>
      </c>
      <c r="F31" s="34">
        <v>4738.2739490199847</v>
      </c>
      <c r="G31" s="22">
        <f t="shared" si="1"/>
        <v>6.7296921503462476E-2</v>
      </c>
      <c r="H31" s="22">
        <f t="shared" si="3"/>
        <v>0.45175167709239328</v>
      </c>
      <c r="I31" s="8">
        <f t="shared" si="4"/>
        <v>6476.5732584383095</v>
      </c>
    </row>
    <row r="32" spans="2:9" ht="17.100000000000001" customHeight="1">
      <c r="B32" s="39" t="s">
        <v>34</v>
      </c>
      <c r="C32" s="9">
        <v>503142</v>
      </c>
      <c r="D32" s="24">
        <f t="shared" si="0"/>
        <v>2.6941089077711245E-2</v>
      </c>
      <c r="E32" s="25">
        <f t="shared" si="2"/>
        <v>0.88966802042682658</v>
      </c>
      <c r="F32" s="32">
        <v>3644.2450975100123</v>
      </c>
      <c r="G32" s="24">
        <f t="shared" si="1"/>
        <v>5.1758610604866674E-2</v>
      </c>
      <c r="H32" s="24">
        <f t="shared" si="3"/>
        <v>0.50351028769725992</v>
      </c>
      <c r="I32" s="10">
        <f t="shared" si="4"/>
        <v>7242.9753379960566</v>
      </c>
    </row>
    <row r="33" spans="2:9" ht="17.100000000000001" customHeight="1">
      <c r="B33" s="40" t="s">
        <v>35</v>
      </c>
      <c r="C33" s="11">
        <v>355510</v>
      </c>
      <c r="D33" s="26">
        <f t="shared" si="0"/>
        <v>1.9036030738871182E-2</v>
      </c>
      <c r="E33" s="27">
        <f t="shared" si="2"/>
        <v>0.90870405116569775</v>
      </c>
      <c r="F33" s="33">
        <v>2880.1981767200023</v>
      </c>
      <c r="G33" s="26">
        <f t="shared" si="1"/>
        <v>4.0906978511284942E-2</v>
      </c>
      <c r="H33" s="26">
        <f t="shared" si="3"/>
        <v>0.54441726620854491</v>
      </c>
      <c r="I33" s="8">
        <f t="shared" si="4"/>
        <v>8101.5953889342136</v>
      </c>
    </row>
    <row r="34" spans="2:9" ht="17.100000000000001" customHeight="1">
      <c r="B34" s="38" t="s">
        <v>36</v>
      </c>
      <c r="C34" s="7">
        <v>256862</v>
      </c>
      <c r="D34" s="22">
        <f t="shared" si="0"/>
        <v>1.3753854821658827E-2</v>
      </c>
      <c r="E34" s="23">
        <f t="shared" si="2"/>
        <v>0.92245790598735655</v>
      </c>
      <c r="F34" s="34">
        <v>2295.6522855300022</v>
      </c>
      <c r="G34" s="22">
        <f t="shared" si="1"/>
        <v>3.2604769863614567E-2</v>
      </c>
      <c r="H34" s="22">
        <f t="shared" si="3"/>
        <v>0.57702203607215952</v>
      </c>
      <c r="I34" s="8">
        <f t="shared" si="4"/>
        <v>8937.298181630611</v>
      </c>
    </row>
    <row r="35" spans="2:9" ht="17.100000000000001" customHeight="1">
      <c r="B35" s="38" t="s">
        <v>37</v>
      </c>
      <c r="C35" s="7">
        <v>199721</v>
      </c>
      <c r="D35" s="22">
        <f t="shared" si="0"/>
        <v>1.0694200149638804E-2</v>
      </c>
      <c r="E35" s="23">
        <f t="shared" si="2"/>
        <v>0.9331521061369954</v>
      </c>
      <c r="F35" s="34">
        <v>1962.2496213299971</v>
      </c>
      <c r="G35" s="22">
        <f t="shared" si="1"/>
        <v>2.7869506946544602E-2</v>
      </c>
      <c r="H35" s="22">
        <f t="shared" si="3"/>
        <v>0.60489154301870407</v>
      </c>
      <c r="I35" s="8">
        <f t="shared" si="4"/>
        <v>9824.9539173647099</v>
      </c>
    </row>
    <row r="36" spans="2:9" ht="17.100000000000001" customHeight="1">
      <c r="B36" s="38" t="s">
        <v>38</v>
      </c>
      <c r="C36" s="7">
        <v>162410</v>
      </c>
      <c r="D36" s="22">
        <f t="shared" si="0"/>
        <v>8.6963566490396021E-3</v>
      </c>
      <c r="E36" s="23">
        <f t="shared" si="2"/>
        <v>0.94184846278603496</v>
      </c>
      <c r="F36" s="34">
        <v>1748.3409258200002</v>
      </c>
      <c r="G36" s="22">
        <f t="shared" si="1"/>
        <v>2.4831397110446646E-2</v>
      </c>
      <c r="H36" s="22">
        <f t="shared" si="3"/>
        <v>0.62972294012915075</v>
      </c>
      <c r="I36" s="8">
        <f t="shared" si="4"/>
        <v>10764.983226525461</v>
      </c>
    </row>
    <row r="37" spans="2:9" ht="17.100000000000001" customHeight="1">
      <c r="B37" s="38" t="s">
        <v>39</v>
      </c>
      <c r="C37" s="7">
        <v>136363</v>
      </c>
      <c r="D37" s="22">
        <f t="shared" si="0"/>
        <v>7.3016518793977414E-3</v>
      </c>
      <c r="E37" s="23">
        <f t="shared" si="2"/>
        <v>0.94915011466543264</v>
      </c>
      <c r="F37" s="34">
        <v>1596.9215440199978</v>
      </c>
      <c r="G37" s="22">
        <f t="shared" si="1"/>
        <v>2.2680812665407293E-2</v>
      </c>
      <c r="H37" s="22">
        <f t="shared" si="3"/>
        <v>0.65240375279455809</v>
      </c>
      <c r="I37" s="8">
        <f t="shared" si="4"/>
        <v>11710.812639938971</v>
      </c>
    </row>
    <row r="38" spans="2:9" ht="17.100000000000001" customHeight="1">
      <c r="B38" s="39" t="s">
        <v>40</v>
      </c>
      <c r="C38" s="9">
        <v>115740</v>
      </c>
      <c r="D38" s="24">
        <f t="shared" si="0"/>
        <v>6.1973789702594881E-3</v>
      </c>
      <c r="E38" s="25">
        <f t="shared" si="2"/>
        <v>0.95534749363569216</v>
      </c>
      <c r="F38" s="32">
        <v>1462.9584360800011</v>
      </c>
      <c r="G38" s="24">
        <f t="shared" si="1"/>
        <v>2.0778156791898234E-2</v>
      </c>
      <c r="H38" s="24">
        <f t="shared" si="3"/>
        <v>0.6731819095864563</v>
      </c>
      <c r="I38" s="8">
        <f t="shared" si="4"/>
        <v>12640.041783998628</v>
      </c>
    </row>
    <row r="39" spans="2:9" ht="17.100000000000001" customHeight="1">
      <c r="B39" s="40" t="s">
        <v>41</v>
      </c>
      <c r="C39" s="11">
        <v>96858</v>
      </c>
      <c r="D39" s="26">
        <f t="shared" si="0"/>
        <v>5.1863291195904052E-3</v>
      </c>
      <c r="E39" s="27">
        <f t="shared" si="2"/>
        <v>0.96053382275528254</v>
      </c>
      <c r="F39" s="33">
        <v>1311.8219923600018</v>
      </c>
      <c r="G39" s="26">
        <f t="shared" si="1"/>
        <v>1.8631590869630076E-2</v>
      </c>
      <c r="H39" s="26">
        <f t="shared" si="3"/>
        <v>0.69181350045608636</v>
      </c>
      <c r="I39" s="12">
        <f t="shared" si="4"/>
        <v>13543.765020545559</v>
      </c>
    </row>
    <row r="40" spans="2:9" ht="17.100000000000001" customHeight="1">
      <c r="B40" s="38" t="s">
        <v>42</v>
      </c>
      <c r="C40" s="7">
        <v>150601</v>
      </c>
      <c r="D40" s="22">
        <f t="shared" si="0"/>
        <v>8.0640355132197104E-3</v>
      </c>
      <c r="E40" s="23">
        <f t="shared" si="2"/>
        <v>0.9685978582685022</v>
      </c>
      <c r="F40" s="34">
        <v>2246.1011863200019</v>
      </c>
      <c r="G40" s="22">
        <f t="shared" si="1"/>
        <v>3.190100379398169E-2</v>
      </c>
      <c r="H40" s="22">
        <f t="shared" si="3"/>
        <v>0.723714504250068</v>
      </c>
      <c r="I40" s="8">
        <f t="shared" si="4"/>
        <v>14914.251474558616</v>
      </c>
    </row>
    <row r="41" spans="2:9" ht="17.100000000000001" customHeight="1">
      <c r="B41" s="38" t="s">
        <v>43</v>
      </c>
      <c r="C41" s="7">
        <v>112454</v>
      </c>
      <c r="D41" s="22">
        <f t="shared" si="0"/>
        <v>6.0214278099322664E-3</v>
      </c>
      <c r="E41" s="23">
        <f t="shared" si="2"/>
        <v>0.97461928607843451</v>
      </c>
      <c r="F41" s="34">
        <v>1906.6393539100013</v>
      </c>
      <c r="G41" s="22">
        <f t="shared" si="1"/>
        <v>2.7079683512607429E-2</v>
      </c>
      <c r="H41" s="22">
        <f t="shared" si="3"/>
        <v>0.75079418776267548</v>
      </c>
      <c r="I41" s="8">
        <f t="shared" si="4"/>
        <v>16954.838012965312</v>
      </c>
    </row>
    <row r="42" spans="2:9" ht="17.100000000000001" customHeight="1">
      <c r="B42" s="38" t="s">
        <v>44</v>
      </c>
      <c r="C42" s="7">
        <v>85759</v>
      </c>
      <c r="D42" s="22">
        <f t="shared" si="0"/>
        <v>4.5920254286373205E-3</v>
      </c>
      <c r="E42" s="23">
        <f t="shared" si="2"/>
        <v>0.97921131150707186</v>
      </c>
      <c r="F42" s="34">
        <v>1628.3056192800011</v>
      </c>
      <c r="G42" s="22">
        <f t="shared" si="1"/>
        <v>2.3126555497492388E-2</v>
      </c>
      <c r="H42" s="22">
        <f t="shared" si="3"/>
        <v>0.77392074326016791</v>
      </c>
      <c r="I42" s="8">
        <f t="shared" si="4"/>
        <v>18986.994009724942</v>
      </c>
    </row>
    <row r="43" spans="2:9" ht="17.100000000000001" customHeight="1">
      <c r="B43" s="38" t="s">
        <v>45</v>
      </c>
      <c r="C43" s="7">
        <v>64378</v>
      </c>
      <c r="D43" s="22">
        <f t="shared" si="0"/>
        <v>3.4471648811764759E-3</v>
      </c>
      <c r="E43" s="23">
        <f t="shared" si="2"/>
        <v>0.98265847638824833</v>
      </c>
      <c r="F43" s="34">
        <v>1341.3614896299998</v>
      </c>
      <c r="G43" s="22">
        <f t="shared" si="1"/>
        <v>1.9051135465493294E-2</v>
      </c>
      <c r="H43" s="22">
        <f t="shared" si="3"/>
        <v>0.79297187872566122</v>
      </c>
      <c r="I43" s="8">
        <f t="shared" si="4"/>
        <v>20835.712349405076</v>
      </c>
    </row>
    <row r="44" spans="2:9" ht="17.100000000000001" customHeight="1">
      <c r="B44" s="39" t="s">
        <v>46</v>
      </c>
      <c r="C44" s="9">
        <v>50067</v>
      </c>
      <c r="D44" s="24">
        <f t="shared" si="0"/>
        <v>2.6808724114738363E-3</v>
      </c>
      <c r="E44" s="25">
        <f t="shared" si="2"/>
        <v>0.98533934879972218</v>
      </c>
      <c r="F44" s="32">
        <v>1136.2502216100008</v>
      </c>
      <c r="G44" s="24">
        <f t="shared" si="1"/>
        <v>1.613797403752806E-2</v>
      </c>
      <c r="H44" s="24">
        <f t="shared" si="3"/>
        <v>0.80910985276318925</v>
      </c>
      <c r="I44" s="10">
        <f t="shared" si="4"/>
        <v>22694.593676673274</v>
      </c>
    </row>
    <row r="45" spans="2:9" ht="17.100000000000001" customHeight="1">
      <c r="B45" s="40" t="s">
        <v>47</v>
      </c>
      <c r="C45" s="11">
        <v>39152</v>
      </c>
      <c r="D45" s="26">
        <f t="shared" si="0"/>
        <v>2.0964211287679236E-3</v>
      </c>
      <c r="E45" s="27">
        <f t="shared" si="2"/>
        <v>0.98743576992849014</v>
      </c>
      <c r="F45" s="33">
        <v>956.79200635000086</v>
      </c>
      <c r="G45" s="26">
        <f t="shared" si="1"/>
        <v>1.3589158676609226E-2</v>
      </c>
      <c r="H45" s="26">
        <f t="shared" si="3"/>
        <v>0.82269901143979851</v>
      </c>
      <c r="I45" s="8">
        <f t="shared" si="4"/>
        <v>24437.883284378851</v>
      </c>
    </row>
    <row r="46" spans="2:9" ht="17.100000000000001" customHeight="1">
      <c r="B46" s="38" t="s">
        <v>48</v>
      </c>
      <c r="C46" s="7">
        <v>91541</v>
      </c>
      <c r="D46" s="22">
        <f t="shared" si="0"/>
        <v>4.9016266486653168E-3</v>
      </c>
      <c r="E46" s="23">
        <f t="shared" si="2"/>
        <v>0.99233739657715547</v>
      </c>
      <c r="F46" s="34">
        <v>2583.2731818000002</v>
      </c>
      <c r="G46" s="22">
        <f t="shared" si="1"/>
        <v>3.6689801900025416E-2</v>
      </c>
      <c r="H46" s="22">
        <f t="shared" si="3"/>
        <v>0.85938881333982398</v>
      </c>
      <c r="I46" s="8">
        <f t="shared" si="4"/>
        <v>28219.848830578649</v>
      </c>
    </row>
    <row r="47" spans="2:9" ht="17.100000000000001" customHeight="1">
      <c r="B47" s="38" t="s">
        <v>49</v>
      </c>
      <c r="C47" s="7">
        <v>44333</v>
      </c>
      <c r="D47" s="22">
        <f t="shared" si="0"/>
        <v>2.3738413849016234E-3</v>
      </c>
      <c r="E47" s="23">
        <f t="shared" si="2"/>
        <v>0.99471123796205707</v>
      </c>
      <c r="F47" s="34">
        <v>1549.234326549999</v>
      </c>
      <c r="G47" s="22">
        <f t="shared" si="1"/>
        <v>2.2003518999965933E-2</v>
      </c>
      <c r="H47" s="22">
        <f t="shared" si="3"/>
        <v>0.88139233233978986</v>
      </c>
      <c r="I47" s="8">
        <f t="shared" si="4"/>
        <v>34945.397932691201</v>
      </c>
    </row>
    <row r="48" spans="2:9" ht="17.100000000000001" customHeight="1">
      <c r="B48" s="38" t="s">
        <v>50</v>
      </c>
      <c r="C48" s="7">
        <v>25765</v>
      </c>
      <c r="D48" s="22">
        <f t="shared" si="0"/>
        <v>1.3796048830891283E-3</v>
      </c>
      <c r="E48" s="23">
        <f t="shared" si="2"/>
        <v>0.99609084284514615</v>
      </c>
      <c r="F48" s="34">
        <v>1076.60534618</v>
      </c>
      <c r="G48" s="22">
        <f t="shared" si="1"/>
        <v>1.5290847733079843E-2</v>
      </c>
      <c r="H48" s="22">
        <f t="shared" si="3"/>
        <v>0.89668318007286973</v>
      </c>
      <c r="I48" s="8">
        <f t="shared" si="4"/>
        <v>41785.575244711821</v>
      </c>
    </row>
    <row r="49" spans="2:9" ht="17.100000000000001" customHeight="1">
      <c r="B49" s="38" t="s">
        <v>51</v>
      </c>
      <c r="C49" s="7">
        <v>16440</v>
      </c>
      <c r="D49" s="22">
        <f t="shared" si="0"/>
        <v>8.8029125860606522E-4</v>
      </c>
      <c r="E49" s="23">
        <f t="shared" si="2"/>
        <v>0.99697113410375227</v>
      </c>
      <c r="F49" s="34">
        <v>801.38158627999985</v>
      </c>
      <c r="G49" s="22">
        <f t="shared" si="1"/>
        <v>1.1381890174872608E-2</v>
      </c>
      <c r="H49" s="22">
        <f t="shared" si="3"/>
        <v>0.9080650702477423</v>
      </c>
      <c r="I49" s="8">
        <f t="shared" si="4"/>
        <v>48745.838581508506</v>
      </c>
    </row>
    <row r="50" spans="2:9" ht="17.100000000000001" customHeight="1">
      <c r="B50" s="39" t="s">
        <v>52</v>
      </c>
      <c r="C50" s="9">
        <v>11369</v>
      </c>
      <c r="D50" s="24">
        <f t="shared" si="0"/>
        <v>6.0876102914187076E-4</v>
      </c>
      <c r="E50" s="25">
        <f t="shared" si="2"/>
        <v>0.99757989513289413</v>
      </c>
      <c r="F50" s="32">
        <v>632.06873533999999</v>
      </c>
      <c r="G50" s="24">
        <f t="shared" si="1"/>
        <v>8.9771677460241707E-3</v>
      </c>
      <c r="H50" s="24">
        <f t="shared" si="3"/>
        <v>0.9170422379937665</v>
      </c>
      <c r="I50" s="8">
        <f t="shared" si="4"/>
        <v>55595.807488785293</v>
      </c>
    </row>
    <row r="51" spans="2:9" ht="17.100000000000001" customHeight="1">
      <c r="B51" s="38" t="s">
        <v>53</v>
      </c>
      <c r="C51" s="7">
        <v>7917</v>
      </c>
      <c r="D51" s="22">
        <f t="shared" si="0"/>
        <v>4.2392128311339526E-4</v>
      </c>
      <c r="E51" s="23">
        <f t="shared" si="2"/>
        <v>0.99800381641600755</v>
      </c>
      <c r="F51" s="34">
        <v>486.59761290999967</v>
      </c>
      <c r="G51" s="22">
        <f t="shared" si="1"/>
        <v>6.9110654453716043E-3</v>
      </c>
      <c r="H51" s="22">
        <f t="shared" si="3"/>
        <v>0.92395330343913806</v>
      </c>
      <c r="I51" s="12">
        <f t="shared" si="4"/>
        <v>61462.373741316114</v>
      </c>
    </row>
    <row r="52" spans="2:9" ht="17.100000000000001" customHeight="1">
      <c r="B52" s="38" t="s">
        <v>54</v>
      </c>
      <c r="C52" s="7">
        <v>18535</v>
      </c>
      <c r="D52" s="22">
        <f t="shared" si="0"/>
        <v>9.9246949381164343E-4</v>
      </c>
      <c r="E52" s="23">
        <f t="shared" si="2"/>
        <v>0.99899628590981915</v>
      </c>
      <c r="F52" s="34">
        <v>1397.6551447899988</v>
      </c>
      <c r="G52" s="22">
        <f t="shared" si="1"/>
        <v>1.9850664942514983E-2</v>
      </c>
      <c r="H52" s="22">
        <f t="shared" si="3"/>
        <v>0.94380396838165304</v>
      </c>
      <c r="I52" s="8">
        <f t="shared" si="4"/>
        <v>75406.266241704812</v>
      </c>
    </row>
    <row r="53" spans="2:9" ht="17.100000000000001" customHeight="1">
      <c r="B53" s="38" t="s">
        <v>55</v>
      </c>
      <c r="C53" s="7">
        <v>6863</v>
      </c>
      <c r="D53" s="22">
        <f t="shared" si="0"/>
        <v>3.6748411848013538E-4</v>
      </c>
      <c r="E53" s="23">
        <f t="shared" si="2"/>
        <v>0.99936377002829924</v>
      </c>
      <c r="F53" s="34">
        <v>697.07213215999946</v>
      </c>
      <c r="G53" s="22">
        <f t="shared" si="1"/>
        <v>9.9004002438325151E-3</v>
      </c>
      <c r="H53" s="22">
        <f t="shared" si="3"/>
        <v>0.95370436862548558</v>
      </c>
      <c r="I53" s="8">
        <f t="shared" si="4"/>
        <v>101569.59524406229</v>
      </c>
    </row>
    <row r="54" spans="2:9" ht="17.100000000000001" customHeight="1">
      <c r="B54" s="38" t="s">
        <v>56</v>
      </c>
      <c r="C54" s="7">
        <v>3441</v>
      </c>
      <c r="D54" s="22">
        <f t="shared" si="0"/>
        <v>1.8425074336152496E-4</v>
      </c>
      <c r="E54" s="23">
        <f t="shared" si="2"/>
        <v>0.99954802077166072</v>
      </c>
      <c r="F54" s="34">
        <v>431.13823195999987</v>
      </c>
      <c r="G54" s="22">
        <f t="shared" si="1"/>
        <v>6.1233850270212258E-3</v>
      </c>
      <c r="H54" s="22">
        <f t="shared" si="3"/>
        <v>0.95982775365250683</v>
      </c>
      <c r="I54" s="8">
        <f t="shared" si="4"/>
        <v>125294.4585759953</v>
      </c>
    </row>
    <row r="55" spans="2:9" ht="17.100000000000001" customHeight="1" thickBot="1">
      <c r="B55" s="41" t="s">
        <v>57</v>
      </c>
      <c r="C55" s="13">
        <v>8441</v>
      </c>
      <c r="D55" s="28">
        <f t="shared" si="0"/>
        <v>4.5197922833903873E-4</v>
      </c>
      <c r="E55" s="23">
        <f t="shared" si="2"/>
        <v>0.99999999999999978</v>
      </c>
      <c r="F55" s="35">
        <v>2828.4668018899993</v>
      </c>
      <c r="G55" s="28">
        <f t="shared" si="1"/>
        <v>4.0172246347493321E-2</v>
      </c>
      <c r="H55" s="22">
        <f t="shared" si="3"/>
        <v>1.0000000000000002</v>
      </c>
      <c r="I55" s="8">
        <f t="shared" si="4"/>
        <v>335086.69611301972</v>
      </c>
    </row>
    <row r="56" spans="2:9" ht="17.100000000000001" customHeight="1" thickTop="1" thickBot="1">
      <c r="B56" s="14" t="s">
        <v>8</v>
      </c>
      <c r="C56" s="15">
        <v>18675637</v>
      </c>
      <c r="D56" s="16">
        <f t="shared" si="0"/>
        <v>1</v>
      </c>
      <c r="E56" s="17"/>
      <c r="F56" s="36">
        <v>70408.479959609991</v>
      </c>
      <c r="G56" s="16">
        <f t="shared" si="1"/>
        <v>1</v>
      </c>
      <c r="H56" s="17"/>
      <c r="I56" s="18">
        <f>F56*10^6/C56</f>
        <v>3770.071133831204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2019-09-19T16:47:11Z</dcterms:modified>
</cp:coreProperties>
</file>