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66" sheetId="125" r:id="rId1"/>
  </sheets>
  <definedNames>
    <definedName name="_xlnm.Print_Area" localSheetId="0">I.66!$A$2:$I$58</definedName>
  </definedNames>
  <calcPr calcId="162913"/>
</workbook>
</file>

<file path=xl/calcChain.xml><?xml version="1.0" encoding="utf-8"?>
<calcChain xmlns="http://schemas.openxmlformats.org/spreadsheetml/2006/main">
  <c r="I56" i="125" l="1"/>
  <c r="I11" i="125"/>
  <c r="I12" i="125"/>
  <c r="I13" i="125"/>
  <c r="I14" i="125"/>
  <c r="I15" i="125"/>
  <c r="I16" i="125"/>
  <c r="I17" i="125"/>
  <c r="I18" i="125"/>
  <c r="I19" i="125"/>
  <c r="I20" i="125"/>
  <c r="I21" i="125"/>
  <c r="I22" i="125"/>
  <c r="I23" i="125"/>
  <c r="I24" i="125"/>
  <c r="I25" i="125"/>
  <c r="I26" i="125"/>
  <c r="I27" i="125"/>
  <c r="I28" i="125"/>
  <c r="I29" i="125"/>
  <c r="I30" i="125"/>
  <c r="I31" i="125"/>
  <c r="I32" i="125"/>
  <c r="I33" i="125"/>
  <c r="I34" i="125"/>
  <c r="I35" i="125"/>
  <c r="I36" i="125"/>
  <c r="I37" i="125"/>
  <c r="I38" i="125"/>
  <c r="I39" i="125"/>
  <c r="I40" i="125"/>
  <c r="I41" i="125"/>
  <c r="I42" i="125"/>
  <c r="I43" i="125"/>
  <c r="I44" i="125"/>
  <c r="I45" i="125"/>
  <c r="I46" i="125"/>
  <c r="I47" i="125"/>
  <c r="I48" i="125"/>
  <c r="I49" i="125"/>
  <c r="I50" i="125"/>
  <c r="I51" i="125"/>
  <c r="I52" i="125"/>
  <c r="I53" i="125"/>
  <c r="I54" i="125"/>
  <c r="I55" i="125"/>
  <c r="I10" i="125"/>
  <c r="I9" i="125"/>
  <c r="D9" i="125"/>
  <c r="E9" i="125" s="1"/>
  <c r="G9" i="125"/>
  <c r="H9" i="125" s="1"/>
  <c r="D10" i="125"/>
  <c r="G10" i="125"/>
  <c r="D11" i="125"/>
  <c r="G11" i="125"/>
  <c r="D12" i="125"/>
  <c r="G12" i="125"/>
  <c r="D13" i="125"/>
  <c r="G13" i="125"/>
  <c r="D14" i="125"/>
  <c r="G14" i="125"/>
  <c r="D15" i="125"/>
  <c r="G15" i="125"/>
  <c r="D16" i="125"/>
  <c r="G16" i="125"/>
  <c r="D17" i="125"/>
  <c r="G17" i="125"/>
  <c r="D18" i="125"/>
  <c r="G18" i="125"/>
  <c r="D19" i="125"/>
  <c r="G19" i="125"/>
  <c r="D20" i="125"/>
  <c r="G20" i="125"/>
  <c r="D21" i="125"/>
  <c r="G21" i="125"/>
  <c r="D22" i="125"/>
  <c r="G22" i="125"/>
  <c r="D23" i="125"/>
  <c r="G23" i="125"/>
  <c r="D24" i="125"/>
  <c r="G24" i="125"/>
  <c r="D25" i="125"/>
  <c r="G25" i="125"/>
  <c r="D26" i="125"/>
  <c r="G26" i="125"/>
  <c r="D27" i="125"/>
  <c r="G27" i="125"/>
  <c r="D28" i="125"/>
  <c r="G28" i="125"/>
  <c r="D29" i="125"/>
  <c r="G29" i="125"/>
  <c r="D30" i="125"/>
  <c r="G30" i="125"/>
  <c r="D31" i="125"/>
  <c r="G31" i="125"/>
  <c r="D32" i="125"/>
  <c r="G32" i="125"/>
  <c r="D33" i="125"/>
  <c r="G33" i="125"/>
  <c r="D34" i="125"/>
  <c r="G34" i="125"/>
  <c r="D35" i="125"/>
  <c r="G35" i="125"/>
  <c r="D36" i="125"/>
  <c r="G36" i="125"/>
  <c r="D37" i="125"/>
  <c r="G37" i="125"/>
  <c r="D38" i="125"/>
  <c r="G38" i="125"/>
  <c r="D39" i="125"/>
  <c r="G39" i="125"/>
  <c r="D40" i="125"/>
  <c r="G40" i="125"/>
  <c r="D41" i="125"/>
  <c r="G41" i="125"/>
  <c r="D42" i="125"/>
  <c r="G42" i="125"/>
  <c r="D43" i="125"/>
  <c r="G43" i="125"/>
  <c r="D44" i="125"/>
  <c r="G44" i="125"/>
  <c r="D45" i="125"/>
  <c r="G45" i="125"/>
  <c r="D46" i="125"/>
  <c r="G46" i="125"/>
  <c r="D47" i="125"/>
  <c r="G47" i="125"/>
  <c r="D48" i="125"/>
  <c r="G48" i="125"/>
  <c r="D49" i="125"/>
  <c r="G49" i="125"/>
  <c r="D50" i="125"/>
  <c r="G50" i="125"/>
  <c r="D51" i="125"/>
  <c r="G51" i="125"/>
  <c r="D52" i="125"/>
  <c r="G52" i="125"/>
  <c r="D53" i="125"/>
  <c r="G53" i="125"/>
  <c r="D54" i="125"/>
  <c r="G54" i="125"/>
  <c r="D55" i="125"/>
  <c r="G55" i="125"/>
  <c r="D56" i="125"/>
  <c r="G56" i="125"/>
  <c r="H10" i="125" l="1"/>
  <c r="H11" i="125" s="1"/>
  <c r="H12" i="125" s="1"/>
  <c r="H13" i="125" s="1"/>
  <c r="H14" i="125" s="1"/>
  <c r="H15" i="125" s="1"/>
  <c r="H16" i="125" s="1"/>
  <c r="H17" i="125" s="1"/>
  <c r="H18" i="125" s="1"/>
  <c r="H19" i="125" s="1"/>
  <c r="H20" i="125" s="1"/>
  <c r="H21" i="125" s="1"/>
  <c r="H22" i="125" s="1"/>
  <c r="H23" i="125" s="1"/>
  <c r="H24" i="125" s="1"/>
  <c r="H25" i="125" s="1"/>
  <c r="H26" i="125" s="1"/>
  <c r="H27" i="125" s="1"/>
  <c r="H28" i="125" s="1"/>
  <c r="H29" i="125" s="1"/>
  <c r="H30" i="125" s="1"/>
  <c r="H31" i="125" s="1"/>
  <c r="H32" i="125" s="1"/>
  <c r="H33" i="125" s="1"/>
  <c r="H34" i="125" s="1"/>
  <c r="H35" i="125" s="1"/>
  <c r="H36" i="125" s="1"/>
  <c r="H37" i="125" s="1"/>
  <c r="H38" i="125" s="1"/>
  <c r="H39" i="125" s="1"/>
  <c r="H40" i="125" s="1"/>
  <c r="H41" i="125" s="1"/>
  <c r="H42" i="125" s="1"/>
  <c r="H43" i="125" s="1"/>
  <c r="H44" i="125" s="1"/>
  <c r="H45" i="125" s="1"/>
  <c r="H46" i="125" s="1"/>
  <c r="H47" i="125" s="1"/>
  <c r="H48" i="125" s="1"/>
  <c r="H49" i="125" s="1"/>
  <c r="H50" i="125" s="1"/>
  <c r="H51" i="125" s="1"/>
  <c r="H52" i="125" s="1"/>
  <c r="H53" i="125" s="1"/>
  <c r="H54" i="125" s="1"/>
  <c r="H55" i="125" s="1"/>
  <c r="E10" i="125"/>
  <c r="E11" i="125" s="1"/>
  <c r="E12" i="125" s="1"/>
  <c r="E13" i="125" s="1"/>
  <c r="E14" i="125" s="1"/>
  <c r="E15" i="125" s="1"/>
  <c r="E16" i="125" s="1"/>
  <c r="E17" i="125" s="1"/>
  <c r="E18" i="125" s="1"/>
  <c r="E19" i="125" s="1"/>
  <c r="E20" i="125" s="1"/>
  <c r="E21" i="125" s="1"/>
  <c r="E22" i="125" s="1"/>
  <c r="E23" i="125" s="1"/>
  <c r="E24" i="125" s="1"/>
  <c r="E25" i="125" s="1"/>
  <c r="E26" i="125" s="1"/>
  <c r="E27" i="125" s="1"/>
  <c r="E28" i="125" s="1"/>
  <c r="E29" i="125" s="1"/>
  <c r="E30" i="125" s="1"/>
  <c r="E31" i="125" s="1"/>
  <c r="E32" i="125" s="1"/>
  <c r="E33" i="125" s="1"/>
  <c r="E34" i="125" s="1"/>
  <c r="E35" i="125" s="1"/>
  <c r="E36" i="125" s="1"/>
  <c r="E37" i="125" s="1"/>
  <c r="E38" i="125" s="1"/>
  <c r="E39" i="125" s="1"/>
  <c r="E40" i="125" s="1"/>
  <c r="E41" i="125" s="1"/>
  <c r="E42" i="125" s="1"/>
  <c r="E43" i="125" s="1"/>
  <c r="E44" i="125" s="1"/>
  <c r="E45" i="125" s="1"/>
  <c r="E46" i="125" s="1"/>
  <c r="E47" i="125" s="1"/>
  <c r="E48" i="125" s="1"/>
  <c r="E49" i="125" s="1"/>
  <c r="E50" i="125" s="1"/>
  <c r="E51" i="125" s="1"/>
  <c r="E52" i="125" s="1"/>
  <c r="E53" i="125" s="1"/>
  <c r="E54" i="125" s="1"/>
  <c r="E55" i="125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<sst xmlns="http://schemas.openxmlformats.org/spreadsheetml/2006/main" count="71" uniqueCount="67">
  <si>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</si>
  <si>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</si>
  <si>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</si>
  <si>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</si>
  <si>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</si>
  <si>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</si>
  <si>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</si>
  <si>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</si>
  <si>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</si>
  <si>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</si>
  <si>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</si>
  <si>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</si>
  <si>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</si>
  <si>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</si>
  <si>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</si>
  <si>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</si>
  <si>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</si>
  <si>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</si>
  <si>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</si>
  <si>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</si>
  <si>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</si>
  <si>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</si>
  <si>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</si>
  <si>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</si>
  <si>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</si>
  <si>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</si>
  <si>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</si>
  <si>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</si>
  <si>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</si>
  <si>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</si>
  <si>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</si>
  <si>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</si>
  <si>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</si>
  <si>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</si>
  <si>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</si>
  <si>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</si>
  <si>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</si>
  <si>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</si>
  <si>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</si>
  <si>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</si>
  <si>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</si>
  <si>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</si>
  <si>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</si>
  <si>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</si>
  <si>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</si>
  <si>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</si>
  <si>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</si>
  <si>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</si>
  <si>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</si>
  <si>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</si>
  <si>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</si>
  <si>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</si>
  <si>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</si>
  <si>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</si>
  <si>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</si>
  <si>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</si>
  <si>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</si>
  <si>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</si>
  <si>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Media* por</t>
  </si>
  <si>
    <t>base imponible</t>
  </si>
  <si>
    <t>Declaraciones</t>
  </si>
  <si>
    <t>declaraciones partida</t>
  </si>
  <si>
    <t>declaración</t>
  </si>
  <si>
    <t>(*) Calculada sobre el número de declaraciones con cuota diferencial no nula.</t>
  </si>
  <si>
    <t>(millones euros)</t>
  </si>
  <si>
    <t>IRPF  2016</t>
  </si>
  <si>
    <t xml:space="preserve">I.66. CUOTA DIFERENCIAL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</si>
</sst>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6" fontId="7" fillId="0" borderId="0" xfId="0" applyNumberFormat="1" applyFont="1" applyBorder="1" applyAlignment="1">
      <alignment horizontal="right" vertical="center" indent="1"/>
    </xf>
    <xf numFmtId="165" fontId="7" fillId="0" borderId="38" xfId="0" applyNumberFormat="1" applyFont="1" applyBorder="1" applyAlignment="1" applyProtection="1">
      <alignment horizontal="right" vertical="center" indent="1"/>
    </xf>
    <xf numFmtId="165" fontId="7" fillId="0" borderId="11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5" xfId="0" applyNumberFormat="1" applyFont="1" applyBorder="1" applyAlignment="1" applyProtection="1">
      <alignment horizontal="right" vertical="center" indent="1"/>
    </xf>
    <xf numFmtId="165" fontId="7" fillId="0" borderId="39" xfId="0" applyNumberFormat="1" applyFont="1" applyBorder="1" applyAlignment="1" applyProtection="1">
      <alignment horizontal="right" vertical="center" indent="1"/>
    </xf>
    <xf numFmtId="165" fontId="7" fillId="0" borderId="40" xfId="0" applyNumberFormat="1" applyFont="1" applyBorder="1" applyAlignment="1" applyProtection="1">
      <alignment horizontal="right" vertical="center" indent="1"/>
    </xf>
    <xf numFmtId="165" fontId="7" fillId="0" borderId="41" xfId="0" applyNumberFormat="1" applyFont="1" applyBorder="1" applyAlignment="1" applyProtection="1">
      <alignment horizontal="right" vertical="center" indent="1"/>
    </xf>
    <xf numFmtId="165" fontId="7" fillId="0" borderId="42" xfId="0" applyNumberFormat="1" applyFont="1" applyBorder="1" applyAlignment="1" applyProtection="1">
      <alignment horizontal="right" vertical="center" indent="1"/>
    </xf>
    <xf numFmtId="165" fontId="7" fillId="0" borderId="43" xfId="0" applyNumberFormat="1" applyFont="1" applyBorder="1" applyAlignment="1" applyProtection="1">
      <alignment horizontal="right" vertical="center" indent="1"/>
    </xf>
    <xf numFmtId="166" fontId="7" fillId="0" borderId="38" xfId="0" applyNumberFormat="1" applyFont="1" applyBorder="1" applyAlignment="1">
      <alignment horizontal="right" vertical="center" indent="1"/>
    </xf>
    <xf numFmtId="166" fontId="7" fillId="0" borderId="39" xfId="0" applyNumberFormat="1" applyFont="1" applyBorder="1" applyAlignment="1">
      <alignment horizontal="right" vertical="center" indent="1"/>
    </xf>
    <xf numFmtId="166" fontId="7" fillId="0" borderId="41" xfId="0" applyNumberFormat="1" applyFont="1" applyBorder="1" applyAlignment="1">
      <alignment horizontal="right" vertical="center" indent="1"/>
    </xf>
    <xf numFmtId="166" fontId="7" fillId="0" borderId="27" xfId="0" applyNumberFormat="1" applyFont="1" applyBorder="1" applyAlignment="1">
      <alignment horizontal="right" vertical="center" indent="1"/>
    </xf>
    <xf numFmtId="166" fontId="7" fillId="0" borderId="30" xfId="0" applyNumberFormat="1" applyFont="1" applyBorder="1" applyAlignment="1">
      <alignment horizontal="right" vertical="center" indent="1"/>
    </xf>
    <xf numFmtId="166" fontId="7" fillId="0" borderId="25" xfId="0" applyNumberFormat="1" applyFont="1" applyBorder="1" applyAlignment="1">
      <alignment horizontal="right" vertical="center" indent="1"/>
    </xf>
    <xf numFmtId="166" fontId="7" fillId="0" borderId="33" xfId="0" applyNumberFormat="1" applyFont="1" applyBorder="1" applyAlignment="1">
      <alignment horizontal="right" vertical="center" indent="1"/>
    </xf>
    <xf numFmtId="166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10" fillId="6" borderId="1" xfId="0" applyFont="1" applyFill="1" applyBorder="1" applyAlignment="1" applyProtection="1">
      <alignment horizontal="centerContinuous" vertical="center"/>
    </xf>
    <xf numFmtId="0" fontId="11" fillId="6" borderId="2" xfId="0" applyFont="1" applyFill="1" applyBorder="1" applyAlignment="1" applyProtection="1">
      <alignment horizontal="centerContinuous" vertical="center"/>
    </xf>
    <xf numFmtId="0" fontId="11" fillId="6" borderId="3" xfId="0" applyFont="1" applyFill="1" applyBorder="1" applyAlignment="1" applyProtection="1">
      <alignment horizontal="centerContinuous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7" width="8.77734375" customWidth="1"/>
    <col min="8" max="9" width="9.77734375" customWidth="1"/>
  </cols>
  <sheetData>
    <row r="1" spans="2:10" ht="15.95" customHeight="1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9" t="s">
        <v>66</v>
      </c>
      <c r="C4" s="70"/>
      <c r="D4" s="70"/>
      <c r="E4" s="70"/>
      <c r="F4" s="70"/>
      <c r="G4" s="71"/>
      <c r="H4" s="70"/>
      <c r="I4" s="71"/>
    </row>
    <row r="5" spans="2:10" ht="19.5" customHeight="1" thickTop="1">
      <c r="B5" s="59" t="s">
        <v>57</v>
      </c>
      <c r="C5" s="63" t="s">
        <v>60</v>
      </c>
      <c r="D5" s="64"/>
      <c r="E5" s="65"/>
      <c r="F5" s="66" t="s">
        <v>0</v>
      </c>
      <c r="G5" s="67"/>
      <c r="H5" s="67"/>
      <c r="I5" s="68"/>
    </row>
    <row r="6" spans="2:10" ht="17.100000000000001" customHeight="1">
      <c r="B6" s="60" t="s">
        <v>59</v>
      </c>
      <c r="C6" s="46"/>
      <c r="D6" s="75" t="s">
        <v>2</v>
      </c>
      <c r="E6" s="76"/>
      <c r="F6" s="49" t="s">
        <v>3</v>
      </c>
      <c r="G6" s="52" t="s">
        <v>2</v>
      </c>
      <c r="H6" s="53"/>
      <c r="I6" s="56" t="s">
        <v>58</v>
      </c>
    </row>
    <row r="7" spans="2:10" ht="17.100000000000001" customHeight="1">
      <c r="B7" s="61" t="s">
        <v>9</v>
      </c>
      <c r="C7" s="47" t="s">
        <v>1</v>
      </c>
      <c r="D7" s="77" t="s">
        <v>61</v>
      </c>
      <c r="E7" s="78"/>
      <c r="F7" s="50" t="s">
        <v>64</v>
      </c>
      <c r="G7" s="54" t="s">
        <v>4</v>
      </c>
      <c r="H7" s="55"/>
      <c r="I7" s="57" t="s">
        <v>62</v>
      </c>
    </row>
    <row r="8" spans="2:10" ht="19.5" customHeight="1">
      <c r="B8" s="62"/>
      <c r="C8" s="48"/>
      <c r="D8" s="43" t="s">
        <v>5</v>
      </c>
      <c r="E8" s="44" t="s">
        <v>8</v>
      </c>
      <c r="F8" s="51" t="s">
        <v>6</v>
      </c>
      <c r="G8" s="45" t="s">
        <v>5</v>
      </c>
      <c r="H8" s="45" t="s">
        <v>8</v>
      </c>
      <c r="I8" s="58" t="s">
        <v>9</v>
      </c>
    </row>
    <row r="9" spans="2:10" ht="17.100000000000001" customHeight="1">
      <c r="B9" s="38" t="s">
        <v>10</v>
      </c>
      <c r="C9" s="5">
        <v>523266</v>
      </c>
      <c r="D9" s="21">
        <f t="shared" ref="D9:D56" si="0">C9/$C$56</f>
        <v>2.781719201409184E-2</v>
      </c>
      <c r="E9" s="22">
        <f>D9</f>
        <v>2.781719201409184E-2</v>
      </c>
      <c r="F9" s="30">
        <v>-88.604509549999904</v>
      </c>
      <c r="G9" s="21">
        <f t="shared" ref="G9:G56" si="1">F9/$F$56</f>
        <v>-1.0217426075821512</v>
      </c>
      <c r="H9" s="21">
        <f>G9</f>
        <v>-1.0217426075821512</v>
      </c>
      <c r="I9" s="6">
        <f>F9*10^6/C9</f>
        <v>-169.32976640943593</v>
      </c>
      <c r="J9" s="2"/>
    </row>
    <row r="10" spans="2:10" ht="17.100000000000001" customHeight="1">
      <c r="B10" s="39" t="s">
        <v>11</v>
      </c>
      <c r="C10" s="7">
        <v>1312898</v>
      </c>
      <c r="D10" s="23">
        <f t="shared" si="0"/>
        <v>6.9794589675073765E-2</v>
      </c>
      <c r="E10" s="24">
        <f>D10+E9</f>
        <v>9.7611781689165608E-2</v>
      </c>
      <c r="F10" s="20">
        <v>-160.76950031999939</v>
      </c>
      <c r="G10" s="23">
        <f t="shared" si="1"/>
        <v>-1.853912958955438</v>
      </c>
      <c r="H10" s="23">
        <f>G10+H9</f>
        <v>-2.8756555665375894</v>
      </c>
      <c r="I10" s="8">
        <f>F10*10^6/C10</f>
        <v>-122.45391517086583</v>
      </c>
    </row>
    <row r="11" spans="2:10" ht="17.100000000000001" customHeight="1">
      <c r="B11" s="39" t="s">
        <v>12</v>
      </c>
      <c r="C11" s="7">
        <v>779418</v>
      </c>
      <c r="D11" s="23">
        <f t="shared" si="0"/>
        <v>4.1434414170306182E-2</v>
      </c>
      <c r="E11" s="24">
        <f t="shared" ref="E11:E55" si="2">D11+E10</f>
        <v>0.13904619585947178</v>
      </c>
      <c r="F11" s="20">
        <v>-175.08704886999971</v>
      </c>
      <c r="G11" s="23">
        <f t="shared" si="1"/>
        <v>-2.0190157225050318</v>
      </c>
      <c r="H11" s="23">
        <f t="shared" ref="H11:H55" si="3">G11+H10</f>
        <v>-4.8946712890426216</v>
      </c>
      <c r="I11" s="8">
        <f t="shared" ref="I11:I55" si="4">F11*10^6/C11</f>
        <v>-224.63819012391261</v>
      </c>
    </row>
    <row r="12" spans="2:10" ht="17.100000000000001" customHeight="1">
      <c r="B12" s="39" t="s">
        <v>13</v>
      </c>
      <c r="C12" s="7">
        <v>1055904</v>
      </c>
      <c r="D12" s="23">
        <f t="shared" si="0"/>
        <v>5.6132606201143645E-2</v>
      </c>
      <c r="E12" s="24">
        <f t="shared" si="2"/>
        <v>0.19517880206061544</v>
      </c>
      <c r="F12" s="20">
        <v>-258.73368302999984</v>
      </c>
      <c r="G12" s="23">
        <f t="shared" si="1"/>
        <v>-2.9835866064946366</v>
      </c>
      <c r="H12" s="23">
        <f t="shared" si="3"/>
        <v>-7.8782578955372582</v>
      </c>
      <c r="I12" s="8">
        <f t="shared" si="4"/>
        <v>-245.03523334507668</v>
      </c>
    </row>
    <row r="13" spans="2:10" ht="17.100000000000001" customHeight="1">
      <c r="B13" s="39" t="s">
        <v>14</v>
      </c>
      <c r="C13" s="7">
        <v>948807</v>
      </c>
      <c r="D13" s="23">
        <f t="shared" si="0"/>
        <v>5.0439253655529766E-2</v>
      </c>
      <c r="E13" s="24">
        <f t="shared" si="2"/>
        <v>0.2456180557161452</v>
      </c>
      <c r="F13" s="20">
        <v>-322.36319216999937</v>
      </c>
      <c r="G13" s="23">
        <f t="shared" si="1"/>
        <v>-3.7173300798015831</v>
      </c>
      <c r="H13" s="23">
        <f t="shared" si="3"/>
        <v>-11.595587975338841</v>
      </c>
      <c r="I13" s="8">
        <f t="shared" si="4"/>
        <v>-339.75633840180285</v>
      </c>
    </row>
    <row r="14" spans="2:10" ht="17.100000000000001" customHeight="1">
      <c r="B14" s="40" t="s">
        <v>15</v>
      </c>
      <c r="C14" s="9">
        <v>652092</v>
      </c>
      <c r="D14" s="25">
        <f t="shared" si="0"/>
        <v>3.466567362460618E-2</v>
      </c>
      <c r="E14" s="26">
        <f t="shared" si="2"/>
        <v>0.28028372934075141</v>
      </c>
      <c r="F14" s="31">
        <v>-264.21140974999963</v>
      </c>
      <c r="G14" s="25">
        <f t="shared" si="1"/>
        <v>-3.0467529939724285</v>
      </c>
      <c r="H14" s="25">
        <f t="shared" si="3"/>
        <v>-14.64234096931127</v>
      </c>
      <c r="I14" s="8">
        <f t="shared" si="4"/>
        <v>-405.17505160314749</v>
      </c>
    </row>
    <row r="15" spans="2:10" ht="17.100000000000001" customHeight="1">
      <c r="B15" s="39" t="s">
        <v>16</v>
      </c>
      <c r="C15" s="7">
        <v>566246</v>
      </c>
      <c r="D15" s="23">
        <f t="shared" si="0"/>
        <v>3.0102039324571915E-2</v>
      </c>
      <c r="E15" s="24">
        <f t="shared" si="2"/>
        <v>0.3103857686653233</v>
      </c>
      <c r="F15" s="20">
        <v>-232.56378583999998</v>
      </c>
      <c r="G15" s="23">
        <f t="shared" si="1"/>
        <v>-2.6818085239696337</v>
      </c>
      <c r="H15" s="23">
        <f t="shared" si="3"/>
        <v>-17.324149493280903</v>
      </c>
      <c r="I15" s="12">
        <f t="shared" si="4"/>
        <v>-410.71157383893217</v>
      </c>
    </row>
    <row r="16" spans="2:10" ht="17.100000000000001" customHeight="1">
      <c r="B16" s="39" t="s">
        <v>17</v>
      </c>
      <c r="C16" s="7">
        <v>529105</v>
      </c>
      <c r="D16" s="23">
        <f t="shared" si="0"/>
        <v>2.8127597399059109E-2</v>
      </c>
      <c r="E16" s="24">
        <f t="shared" si="2"/>
        <v>0.33851336606438243</v>
      </c>
      <c r="F16" s="20">
        <v>-203.08959410000008</v>
      </c>
      <c r="G16" s="23">
        <f t="shared" si="1"/>
        <v>-2.3419269798162885</v>
      </c>
      <c r="H16" s="23">
        <f t="shared" si="3"/>
        <v>-19.666076473097192</v>
      </c>
      <c r="I16" s="8">
        <f t="shared" si="4"/>
        <v>-383.83608943404442</v>
      </c>
    </row>
    <row r="17" spans="2:9" ht="17.100000000000001" customHeight="1">
      <c r="B17" s="39" t="s">
        <v>18</v>
      </c>
      <c r="C17" s="7">
        <v>505601</v>
      </c>
      <c r="D17" s="23">
        <f t="shared" si="0"/>
        <v>2.6878108074128357E-2</v>
      </c>
      <c r="E17" s="24">
        <f t="shared" si="2"/>
        <v>0.36539147413851081</v>
      </c>
      <c r="F17" s="20">
        <v>-174.13380562000035</v>
      </c>
      <c r="G17" s="23">
        <f t="shared" si="1"/>
        <v>-2.0080234011337947</v>
      </c>
      <c r="H17" s="23">
        <f t="shared" si="3"/>
        <v>-21.674099874230986</v>
      </c>
      <c r="I17" s="8">
        <f t="shared" si="4"/>
        <v>-344.40953562196341</v>
      </c>
    </row>
    <row r="18" spans="2:9" ht="17.100000000000001" customHeight="1">
      <c r="B18" s="39" t="s">
        <v>19</v>
      </c>
      <c r="C18" s="7">
        <v>735382</v>
      </c>
      <c r="D18" s="23">
        <f t="shared" si="0"/>
        <v>3.9093429150196812E-2</v>
      </c>
      <c r="E18" s="24">
        <f t="shared" si="2"/>
        <v>0.40448490328870762</v>
      </c>
      <c r="F18" s="20">
        <v>-217.24535834000031</v>
      </c>
      <c r="G18" s="23">
        <f t="shared" si="1"/>
        <v>-2.5051641281324715</v>
      </c>
      <c r="H18" s="23">
        <f t="shared" si="3"/>
        <v>-24.179264002363457</v>
      </c>
      <c r="I18" s="8">
        <f t="shared" si="4"/>
        <v>-295.41837893774976</v>
      </c>
    </row>
    <row r="19" spans="2:9" ht="17.100000000000001" customHeight="1">
      <c r="B19" s="39" t="s">
        <v>20</v>
      </c>
      <c r="C19" s="7">
        <v>876774</v>
      </c>
      <c r="D19" s="23">
        <f t="shared" si="0"/>
        <v>4.6609928241015772E-2</v>
      </c>
      <c r="E19" s="24">
        <f t="shared" si="2"/>
        <v>0.45109483152972341</v>
      </c>
      <c r="F19" s="20">
        <v>-260.33366249000062</v>
      </c>
      <c r="G19" s="23">
        <f t="shared" si="1"/>
        <v>-3.002036764323416</v>
      </c>
      <c r="H19" s="23">
        <f t="shared" si="3"/>
        <v>-27.181300766686874</v>
      </c>
      <c r="I19" s="8">
        <f t="shared" si="4"/>
        <v>-296.9221971568507</v>
      </c>
    </row>
    <row r="20" spans="2:9" ht="17.100000000000001" customHeight="1">
      <c r="B20" s="40" t="s">
        <v>21</v>
      </c>
      <c r="C20" s="9">
        <v>842327</v>
      </c>
      <c r="D20" s="25">
        <f t="shared" si="0"/>
        <v>4.4778701267909511E-2</v>
      </c>
      <c r="E20" s="26">
        <f t="shared" si="2"/>
        <v>0.49587353279763291</v>
      </c>
      <c r="F20" s="31">
        <v>-274.04326797000027</v>
      </c>
      <c r="G20" s="25">
        <f t="shared" si="1"/>
        <v>-3.1601290343805375</v>
      </c>
      <c r="H20" s="25">
        <f t="shared" si="3"/>
        <v>-30.341429801067413</v>
      </c>
      <c r="I20" s="10">
        <f t="shared" si="4"/>
        <v>-325.34071443750497</v>
      </c>
    </row>
    <row r="21" spans="2:9" ht="17.100000000000001" customHeight="1">
      <c r="B21" s="41" t="s">
        <v>22</v>
      </c>
      <c r="C21" s="11">
        <v>777708</v>
      </c>
      <c r="D21" s="27">
        <f t="shared" si="0"/>
        <v>4.134350935641784E-2</v>
      </c>
      <c r="E21" s="28">
        <f t="shared" si="2"/>
        <v>0.53721704215405075</v>
      </c>
      <c r="F21" s="32">
        <v>-274.67567506000034</v>
      </c>
      <c r="G21" s="27">
        <f t="shared" si="1"/>
        <v>-3.1674216346383774</v>
      </c>
      <c r="H21" s="27">
        <f t="shared" si="3"/>
        <v>-33.508851435705793</v>
      </c>
      <c r="I21" s="8">
        <f t="shared" si="4"/>
        <v>-353.18612520380447</v>
      </c>
    </row>
    <row r="22" spans="2:9" ht="17.100000000000001" customHeight="1">
      <c r="B22" s="39" t="s">
        <v>23</v>
      </c>
      <c r="C22" s="7">
        <v>750618</v>
      </c>
      <c r="D22" s="23">
        <f t="shared" si="0"/>
        <v>3.9903385725870953E-2</v>
      </c>
      <c r="E22" s="24">
        <f t="shared" si="2"/>
        <v>0.57712042787992168</v>
      </c>
      <c r="F22" s="20">
        <v>-250.1554212999996</v>
      </c>
      <c r="G22" s="23">
        <f t="shared" si="1"/>
        <v>-2.8846664098472345</v>
      </c>
      <c r="H22" s="23">
        <f t="shared" si="3"/>
        <v>-36.393517845553028</v>
      </c>
      <c r="I22" s="8">
        <f t="shared" si="4"/>
        <v>-333.2659505900466</v>
      </c>
    </row>
    <row r="23" spans="2:9" ht="17.100000000000001" customHeight="1">
      <c r="B23" s="39" t="s">
        <v>24</v>
      </c>
      <c r="C23" s="7">
        <v>736167</v>
      </c>
      <c r="D23" s="23">
        <f t="shared" si="0"/>
        <v>3.9135160307449651E-2</v>
      </c>
      <c r="E23" s="24">
        <f t="shared" si="2"/>
        <v>0.61625558818737136</v>
      </c>
      <c r="F23" s="20">
        <v>-218.2901059700005</v>
      </c>
      <c r="G23" s="23">
        <f t="shared" si="1"/>
        <v>-2.5172116319577627</v>
      </c>
      <c r="H23" s="23">
        <f t="shared" si="3"/>
        <v>-38.910729477510792</v>
      </c>
      <c r="I23" s="8">
        <f t="shared" si="4"/>
        <v>-296.52253628592496</v>
      </c>
    </row>
    <row r="24" spans="2:9" ht="17.100000000000001" customHeight="1">
      <c r="B24" s="39" t="s">
        <v>25</v>
      </c>
      <c r="C24" s="7">
        <v>662266</v>
      </c>
      <c r="D24" s="23">
        <f t="shared" si="0"/>
        <v>3.5206530686886874E-2</v>
      </c>
      <c r="E24" s="24">
        <f t="shared" si="2"/>
        <v>0.6514621188742582</v>
      </c>
      <c r="F24" s="20">
        <v>-176.30293984000019</v>
      </c>
      <c r="G24" s="23">
        <f t="shared" si="1"/>
        <v>-2.0330367651870955</v>
      </c>
      <c r="H24" s="23">
        <f t="shared" si="3"/>
        <v>-40.94376624269789</v>
      </c>
      <c r="I24" s="8">
        <f t="shared" si="4"/>
        <v>-266.2116730135628</v>
      </c>
    </row>
    <row r="25" spans="2:9" ht="17.100000000000001" customHeight="1">
      <c r="B25" s="39" t="s">
        <v>26</v>
      </c>
      <c r="C25" s="7">
        <v>583733</v>
      </c>
      <c r="D25" s="23">
        <f t="shared" si="0"/>
        <v>3.1031660658177432E-2</v>
      </c>
      <c r="E25" s="24">
        <f t="shared" si="2"/>
        <v>0.68249377953243562</v>
      </c>
      <c r="F25" s="20">
        <v>-149.32673562999966</v>
      </c>
      <c r="G25" s="23">
        <f t="shared" si="1"/>
        <v>-1.7219607559390475</v>
      </c>
      <c r="H25" s="23">
        <f t="shared" si="3"/>
        <v>-42.665726998636941</v>
      </c>
      <c r="I25" s="8">
        <f t="shared" si="4"/>
        <v>-255.81342091332795</v>
      </c>
    </row>
    <row r="26" spans="2:9" ht="17.100000000000001" customHeight="1">
      <c r="B26" s="40" t="s">
        <v>27</v>
      </c>
      <c r="C26" s="9">
        <v>532798</v>
      </c>
      <c r="D26" s="25">
        <f t="shared" si="0"/>
        <v>2.8323919900632002E-2</v>
      </c>
      <c r="E26" s="26">
        <f t="shared" si="2"/>
        <v>0.71081769943306761</v>
      </c>
      <c r="F26" s="33">
        <v>-132.56809340000018</v>
      </c>
      <c r="G26" s="25">
        <f t="shared" si="1"/>
        <v>-1.5287085287264648</v>
      </c>
      <c r="H26" s="25">
        <f t="shared" si="3"/>
        <v>-44.194435527363403</v>
      </c>
      <c r="I26" s="8">
        <f t="shared" si="4"/>
        <v>-248.81492310406605</v>
      </c>
    </row>
    <row r="27" spans="2:9" ht="17.100000000000001" customHeight="1">
      <c r="B27" s="41" t="s">
        <v>28</v>
      </c>
      <c r="C27" s="11">
        <v>493721</v>
      </c>
      <c r="D27" s="27">
        <f t="shared" si="0"/>
        <v>2.6246558840798826E-2</v>
      </c>
      <c r="E27" s="28">
        <f t="shared" si="2"/>
        <v>0.73706425827386646</v>
      </c>
      <c r="F27" s="34">
        <v>-121.84084403000021</v>
      </c>
      <c r="G27" s="27">
        <f t="shared" si="1"/>
        <v>-1.4050072882461178</v>
      </c>
      <c r="H27" s="27">
        <f t="shared" si="3"/>
        <v>-45.599442815609521</v>
      </c>
      <c r="I27" s="12">
        <f t="shared" si="4"/>
        <v>-246.78076085481518</v>
      </c>
    </row>
    <row r="28" spans="2:9" ht="17.100000000000001" customHeight="1">
      <c r="B28" s="39" t="s">
        <v>29</v>
      </c>
      <c r="C28" s="7">
        <v>452664</v>
      </c>
      <c r="D28" s="23">
        <f t="shared" si="0"/>
        <v>2.4063939575410725E-2</v>
      </c>
      <c r="E28" s="24">
        <f t="shared" si="2"/>
        <v>0.76112819784927721</v>
      </c>
      <c r="F28" s="35">
        <v>-114.92342282000006</v>
      </c>
      <c r="G28" s="23">
        <f t="shared" si="1"/>
        <v>-1.325239068538731</v>
      </c>
      <c r="H28" s="23">
        <f t="shared" si="3"/>
        <v>-46.924681884148249</v>
      </c>
      <c r="I28" s="8">
        <f t="shared" si="4"/>
        <v>-253.88240023505304</v>
      </c>
    </row>
    <row r="29" spans="2:9" ht="17.100000000000001" customHeight="1">
      <c r="B29" s="39" t="s">
        <v>30</v>
      </c>
      <c r="C29" s="7">
        <v>417034</v>
      </c>
      <c r="D29" s="23">
        <f t="shared" si="0"/>
        <v>2.2169823482520893E-2</v>
      </c>
      <c r="E29" s="24">
        <f t="shared" si="2"/>
        <v>0.78329802133179816</v>
      </c>
      <c r="F29" s="35">
        <v>-114.02804121000001</v>
      </c>
      <c r="G29" s="23">
        <f t="shared" si="1"/>
        <v>-1.3149139784769628</v>
      </c>
      <c r="H29" s="23">
        <f t="shared" si="3"/>
        <v>-48.239595862625215</v>
      </c>
      <c r="I29" s="8">
        <f t="shared" si="4"/>
        <v>-273.42624632523967</v>
      </c>
    </row>
    <row r="30" spans="2:9" ht="17.100000000000001" customHeight="1">
      <c r="B30" s="39" t="s">
        <v>31</v>
      </c>
      <c r="C30" s="7">
        <v>772258</v>
      </c>
      <c r="D30" s="23">
        <f t="shared" si="0"/>
        <v>4.1053783487592421E-2</v>
      </c>
      <c r="E30" s="24">
        <f t="shared" si="2"/>
        <v>0.82435180481939052</v>
      </c>
      <c r="F30" s="35">
        <v>-203.75118799000006</v>
      </c>
      <c r="G30" s="23">
        <f t="shared" si="1"/>
        <v>-2.3495561475613855</v>
      </c>
      <c r="H30" s="23">
        <f t="shared" si="3"/>
        <v>-50.589152010186602</v>
      </c>
      <c r="I30" s="8">
        <f t="shared" si="4"/>
        <v>-263.83823539542493</v>
      </c>
    </row>
    <row r="31" spans="2:9" ht="17.100000000000001" customHeight="1">
      <c r="B31" s="39" t="s">
        <v>32</v>
      </c>
      <c r="C31" s="7">
        <v>733005</v>
      </c>
      <c r="D31" s="23">
        <f t="shared" si="0"/>
        <v>3.8967066142821034E-2</v>
      </c>
      <c r="E31" s="24">
        <f t="shared" si="2"/>
        <v>0.8633188709622116</v>
      </c>
      <c r="F31" s="35">
        <v>-170.16793808000071</v>
      </c>
      <c r="G31" s="23">
        <f t="shared" si="1"/>
        <v>-1.9622910127686404</v>
      </c>
      <c r="H31" s="23">
        <f t="shared" si="3"/>
        <v>-52.55144302295524</v>
      </c>
      <c r="I31" s="8">
        <f t="shared" si="4"/>
        <v>-232.15112868261568</v>
      </c>
    </row>
    <row r="32" spans="2:9" ht="17.100000000000001" customHeight="1">
      <c r="B32" s="40" t="s">
        <v>33</v>
      </c>
      <c r="C32" s="9">
        <v>504269</v>
      </c>
      <c r="D32" s="25">
        <f t="shared" si="0"/>
        <v>2.6807298008573229E-2</v>
      </c>
      <c r="E32" s="26">
        <f t="shared" si="2"/>
        <v>0.89012616897078478</v>
      </c>
      <c r="F32" s="33">
        <v>-42.95301461000011</v>
      </c>
      <c r="G32" s="25">
        <f t="shared" si="1"/>
        <v>-0.49531254530978663</v>
      </c>
      <c r="H32" s="25">
        <f t="shared" si="3"/>
        <v>-53.046755568265027</v>
      </c>
      <c r="I32" s="10">
        <f t="shared" si="4"/>
        <v>-85.178772857344214</v>
      </c>
    </row>
    <row r="33" spans="2:9" ht="17.100000000000001" customHeight="1">
      <c r="B33" s="41" t="s">
        <v>34</v>
      </c>
      <c r="C33" s="11">
        <v>356391</v>
      </c>
      <c r="D33" s="27">
        <f t="shared" si="0"/>
        <v>1.8945998553497084E-2</v>
      </c>
      <c r="E33" s="28">
        <f t="shared" si="2"/>
        <v>0.90907216752428188</v>
      </c>
      <c r="F33" s="34">
        <v>9.9604037600000428</v>
      </c>
      <c r="G33" s="27">
        <f t="shared" si="1"/>
        <v>0.11485836287565702</v>
      </c>
      <c r="H33" s="27">
        <f t="shared" si="3"/>
        <v>-52.931897205389369</v>
      </c>
      <c r="I33" s="8">
        <f t="shared" si="4"/>
        <v>27.947966587259618</v>
      </c>
    </row>
    <row r="34" spans="2:9" ht="17.100000000000001" customHeight="1">
      <c r="B34" s="39" t="s">
        <v>35</v>
      </c>
      <c r="C34" s="7">
        <v>257541</v>
      </c>
      <c r="D34" s="23">
        <f t="shared" si="0"/>
        <v>1.3691062382232414E-2</v>
      </c>
      <c r="E34" s="24">
        <f t="shared" si="2"/>
        <v>0.92276322990651427</v>
      </c>
      <c r="F34" s="35">
        <v>42.694554260000032</v>
      </c>
      <c r="G34" s="23">
        <f t="shared" si="1"/>
        <v>0.49233211064221871</v>
      </c>
      <c r="H34" s="23">
        <f t="shared" si="3"/>
        <v>-52.439565094747152</v>
      </c>
      <c r="I34" s="8">
        <f t="shared" si="4"/>
        <v>165.77769854120328</v>
      </c>
    </row>
    <row r="35" spans="2:9" ht="17.100000000000001" customHeight="1">
      <c r="B35" s="39" t="s">
        <v>36</v>
      </c>
      <c r="C35" s="7">
        <v>200303</v>
      </c>
      <c r="D35" s="23">
        <f t="shared" si="0"/>
        <v>1.0648249670337147E-2</v>
      </c>
      <c r="E35" s="24">
        <f t="shared" si="2"/>
        <v>0.93341147957685144</v>
      </c>
      <c r="F35" s="35">
        <v>53.50573169000004</v>
      </c>
      <c r="G35" s="23">
        <f t="shared" si="1"/>
        <v>0.61700116726769516</v>
      </c>
      <c r="H35" s="23">
        <f t="shared" si="3"/>
        <v>-51.822563927479457</v>
      </c>
      <c r="I35" s="8">
        <f t="shared" si="4"/>
        <v>267.1239656420525</v>
      </c>
    </row>
    <row r="36" spans="2:9" ht="17.100000000000001" customHeight="1">
      <c r="B36" s="39" t="s">
        <v>37</v>
      </c>
      <c r="C36" s="7">
        <v>162892</v>
      </c>
      <c r="D36" s="23">
        <f t="shared" si="0"/>
        <v>8.6594543531577587E-3</v>
      </c>
      <c r="E36" s="24">
        <f t="shared" si="2"/>
        <v>0.94207093393000918</v>
      </c>
      <c r="F36" s="35">
        <v>54.524017689999965</v>
      </c>
      <c r="G36" s="23">
        <f t="shared" si="1"/>
        <v>0.62874352889452867</v>
      </c>
      <c r="H36" s="23">
        <f t="shared" si="3"/>
        <v>-51.193820398584926</v>
      </c>
      <c r="I36" s="8">
        <f t="shared" si="4"/>
        <v>334.72495696535105</v>
      </c>
    </row>
    <row r="37" spans="2:9" ht="17.100000000000001" customHeight="1">
      <c r="B37" s="39" t="s">
        <v>38</v>
      </c>
      <c r="C37" s="7">
        <v>136777</v>
      </c>
      <c r="D37" s="23">
        <f t="shared" si="0"/>
        <v>7.2711624147401887E-3</v>
      </c>
      <c r="E37" s="24">
        <f t="shared" si="2"/>
        <v>0.94934209634474942</v>
      </c>
      <c r="F37" s="35">
        <v>54.662986659999987</v>
      </c>
      <c r="G37" s="23">
        <f t="shared" si="1"/>
        <v>0.63034604911050818</v>
      </c>
      <c r="H37" s="23">
        <f t="shared" si="3"/>
        <v>-50.563474349474419</v>
      </c>
      <c r="I37" s="8">
        <f t="shared" si="4"/>
        <v>399.65042850771687</v>
      </c>
    </row>
    <row r="38" spans="2:9" ht="17.100000000000001" customHeight="1">
      <c r="B38" s="40" t="s">
        <v>39</v>
      </c>
      <c r="C38" s="9">
        <v>116069</v>
      </c>
      <c r="D38" s="25">
        <f t="shared" si="0"/>
        <v>6.1703104346233573E-3</v>
      </c>
      <c r="E38" s="26">
        <f t="shared" si="2"/>
        <v>0.95551240677937277</v>
      </c>
      <c r="F38" s="33">
        <v>57.484804559999958</v>
      </c>
      <c r="G38" s="25">
        <f t="shared" si="1"/>
        <v>0.6628858328518874</v>
      </c>
      <c r="H38" s="25">
        <f t="shared" si="3"/>
        <v>-49.900588516622534</v>
      </c>
      <c r="I38" s="8">
        <f t="shared" si="4"/>
        <v>495.26406327270809</v>
      </c>
    </row>
    <row r="39" spans="2:9" ht="17.100000000000001" customHeight="1">
      <c r="B39" s="41" t="s">
        <v>40</v>
      </c>
      <c r="C39" s="11">
        <v>97147</v>
      </c>
      <c r="D39" s="27">
        <f t="shared" si="0"/>
        <v>5.164403482345461E-3</v>
      </c>
      <c r="E39" s="28">
        <f t="shared" si="2"/>
        <v>0.96067681026171825</v>
      </c>
      <c r="F39" s="34">
        <v>61.342391820000024</v>
      </c>
      <c r="G39" s="27">
        <f t="shared" si="1"/>
        <v>0.70736958752787227</v>
      </c>
      <c r="H39" s="27">
        <f t="shared" si="3"/>
        <v>-49.193218929094662</v>
      </c>
      <c r="I39" s="12">
        <f t="shared" si="4"/>
        <v>631.4388691364635</v>
      </c>
    </row>
    <row r="40" spans="2:9" ht="17.100000000000001" customHeight="1">
      <c r="B40" s="39" t="s">
        <v>41</v>
      </c>
      <c r="C40" s="7">
        <v>151016</v>
      </c>
      <c r="D40" s="23">
        <f t="shared" si="0"/>
        <v>8.0281177626677323E-3</v>
      </c>
      <c r="E40" s="24">
        <f t="shared" si="2"/>
        <v>0.96870492802438601</v>
      </c>
      <c r="F40" s="35">
        <v>124.06995707000007</v>
      </c>
      <c r="G40" s="23">
        <f t="shared" si="1"/>
        <v>1.4307122978630331</v>
      </c>
      <c r="H40" s="23">
        <f t="shared" si="3"/>
        <v>-47.762506631231631</v>
      </c>
      <c r="I40" s="8">
        <f t="shared" si="4"/>
        <v>821.56829124066371</v>
      </c>
    </row>
    <row r="41" spans="2:9" ht="17.100000000000001" customHeight="1">
      <c r="B41" s="39" t="s">
        <v>42</v>
      </c>
      <c r="C41" s="7">
        <v>112807</v>
      </c>
      <c r="D41" s="23">
        <f t="shared" si="0"/>
        <v>5.9969001990071175E-3</v>
      </c>
      <c r="E41" s="24">
        <f t="shared" si="2"/>
        <v>0.97470182822339313</v>
      </c>
      <c r="F41" s="35">
        <v>120.16599930000015</v>
      </c>
      <c r="G41" s="23">
        <f t="shared" si="1"/>
        <v>1.3856938218050014</v>
      </c>
      <c r="H41" s="23">
        <f t="shared" si="3"/>
        <v>-46.376812809426632</v>
      </c>
      <c r="I41" s="8">
        <f t="shared" si="4"/>
        <v>1065.2353072061144</v>
      </c>
    </row>
    <row r="42" spans="2:9" ht="17.100000000000001" customHeight="1">
      <c r="B42" s="39" t="s">
        <v>43</v>
      </c>
      <c r="C42" s="7">
        <v>86005</v>
      </c>
      <c r="D42" s="23">
        <f t="shared" si="0"/>
        <v>4.5720868529045815E-3</v>
      </c>
      <c r="E42" s="24">
        <f t="shared" si="2"/>
        <v>0.97927391507629769</v>
      </c>
      <c r="F42" s="35">
        <v>117.93467667000009</v>
      </c>
      <c r="G42" s="23">
        <f t="shared" si="1"/>
        <v>1.3599633323083375</v>
      </c>
      <c r="H42" s="23">
        <f t="shared" si="3"/>
        <v>-45.016849477118292</v>
      </c>
      <c r="I42" s="8">
        <f t="shared" si="4"/>
        <v>1371.25372559735</v>
      </c>
    </row>
    <row r="43" spans="2:9" ht="17.100000000000001" customHeight="1">
      <c r="B43" s="39" t="s">
        <v>44</v>
      </c>
      <c r="C43" s="7">
        <v>64609</v>
      </c>
      <c r="D43" s="23">
        <f t="shared" si="0"/>
        <v>3.4346603043929089E-3</v>
      </c>
      <c r="E43" s="24">
        <f t="shared" si="2"/>
        <v>0.98270857538069056</v>
      </c>
      <c r="F43" s="35">
        <v>116.62285015999986</v>
      </c>
      <c r="G43" s="23">
        <f t="shared" si="1"/>
        <v>1.3448360092654097</v>
      </c>
      <c r="H43" s="23">
        <f t="shared" si="3"/>
        <v>-43.672013467852885</v>
      </c>
      <c r="I43" s="8">
        <f t="shared" si="4"/>
        <v>1805.0557996563925</v>
      </c>
    </row>
    <row r="44" spans="2:9" ht="17.100000000000001" customHeight="1">
      <c r="B44" s="40" t="s">
        <v>45</v>
      </c>
      <c r="C44" s="9">
        <v>50241</v>
      </c>
      <c r="D44" s="25">
        <f t="shared" si="0"/>
        <v>2.6708472248913331E-3</v>
      </c>
      <c r="E44" s="26">
        <f t="shared" si="2"/>
        <v>0.98537942260558187</v>
      </c>
      <c r="F44" s="33">
        <v>111.22310824000002</v>
      </c>
      <c r="G44" s="25">
        <f t="shared" si="1"/>
        <v>1.2825689032497962</v>
      </c>
      <c r="H44" s="25">
        <f t="shared" si="3"/>
        <v>-42.389444564603089</v>
      </c>
      <c r="I44" s="10">
        <f t="shared" si="4"/>
        <v>2213.7916888596965</v>
      </c>
    </row>
    <row r="45" spans="2:9" ht="17.100000000000001" customHeight="1">
      <c r="B45" s="41" t="s">
        <v>46</v>
      </c>
      <c r="C45" s="11">
        <v>39309</v>
      </c>
      <c r="D45" s="27">
        <f t="shared" si="0"/>
        <v>2.0896943445244602E-3</v>
      </c>
      <c r="E45" s="28">
        <f t="shared" si="2"/>
        <v>0.98746911695010631</v>
      </c>
      <c r="F45" s="34">
        <v>107.77957703000008</v>
      </c>
      <c r="G45" s="27">
        <f t="shared" si="1"/>
        <v>1.2428598345391297</v>
      </c>
      <c r="H45" s="27">
        <f t="shared" si="3"/>
        <v>-41.146584730063957</v>
      </c>
      <c r="I45" s="8">
        <f t="shared" si="4"/>
        <v>2741.8549703630233</v>
      </c>
    </row>
    <row r="46" spans="2:9" ht="17.100000000000001" customHeight="1">
      <c r="B46" s="39" t="s">
        <v>47</v>
      </c>
      <c r="C46" s="7">
        <v>91921</v>
      </c>
      <c r="D46" s="23">
        <f t="shared" si="0"/>
        <v>4.886585612532318E-3</v>
      </c>
      <c r="E46" s="24">
        <f t="shared" si="2"/>
        <v>0.99235570256263861</v>
      </c>
      <c r="F46" s="35">
        <v>365.6017718700005</v>
      </c>
      <c r="G46" s="23">
        <f t="shared" si="1"/>
        <v>4.2159356179982321</v>
      </c>
      <c r="H46" s="23">
        <f t="shared" si="3"/>
        <v>-36.930649112065723</v>
      </c>
      <c r="I46" s="8">
        <f t="shared" si="4"/>
        <v>3977.3476340553352</v>
      </c>
    </row>
    <row r="47" spans="2:9" ht="17.100000000000001" customHeight="1">
      <c r="B47" s="39" t="s">
        <v>48</v>
      </c>
      <c r="C47" s="7">
        <v>44516</v>
      </c>
      <c r="D47" s="23">
        <f t="shared" si="0"/>
        <v>2.3665021608499548E-3</v>
      </c>
      <c r="E47" s="24">
        <f t="shared" si="2"/>
        <v>0.9947222047234886</v>
      </c>
      <c r="F47" s="35">
        <v>281.27033332999997</v>
      </c>
      <c r="G47" s="23">
        <f t="shared" si="1"/>
        <v>3.2434679145751826</v>
      </c>
      <c r="H47" s="23">
        <f t="shared" si="3"/>
        <v>-33.687181197490538</v>
      </c>
      <c r="I47" s="8">
        <f t="shared" si="4"/>
        <v>6318.4098600503185</v>
      </c>
    </row>
    <row r="48" spans="2:9" ht="17.100000000000001" customHeight="1">
      <c r="B48" s="39" t="s">
        <v>49</v>
      </c>
      <c r="C48" s="7">
        <v>25861</v>
      </c>
      <c r="D48" s="23">
        <f t="shared" si="0"/>
        <v>1.3747891181090097E-3</v>
      </c>
      <c r="E48" s="24">
        <f t="shared" si="2"/>
        <v>0.99609699384159756</v>
      </c>
      <c r="F48" s="35">
        <v>218.93521803999991</v>
      </c>
      <c r="G48" s="23">
        <f t="shared" si="1"/>
        <v>2.5246507396502662</v>
      </c>
      <c r="H48" s="23">
        <f t="shared" si="3"/>
        <v>-31.162530457840273</v>
      </c>
      <c r="I48" s="8">
        <f t="shared" si="4"/>
        <v>8465.8450191407883</v>
      </c>
    </row>
    <row r="49" spans="2:9" ht="17.100000000000001" customHeight="1">
      <c r="B49" s="39" t="s">
        <v>50</v>
      </c>
      <c r="C49" s="7">
        <v>16517</v>
      </c>
      <c r="D49" s="23">
        <f t="shared" si="0"/>
        <v>8.7805544502557963E-4</v>
      </c>
      <c r="E49" s="24">
        <f t="shared" si="2"/>
        <v>0.99697504928662317</v>
      </c>
      <c r="F49" s="35">
        <v>174.26487841000002</v>
      </c>
      <c r="G49" s="23">
        <f t="shared" si="1"/>
        <v>2.0095348665763271</v>
      </c>
      <c r="H49" s="23">
        <f t="shared" si="3"/>
        <v>-29.152995591263945</v>
      </c>
      <c r="I49" s="8">
        <f t="shared" si="4"/>
        <v>10550.637428709815</v>
      </c>
    </row>
    <row r="50" spans="2:9" ht="17.100000000000001" customHeight="1">
      <c r="B50" s="40" t="s">
        <v>51</v>
      </c>
      <c r="C50" s="9">
        <v>11427</v>
      </c>
      <c r="D50" s="25">
        <f t="shared" si="0"/>
        <v>6.0746743175560316E-4</v>
      </c>
      <c r="E50" s="26">
        <f t="shared" si="2"/>
        <v>0.99758251671837872</v>
      </c>
      <c r="F50" s="33">
        <v>145.14956684000006</v>
      </c>
      <c r="G50" s="25">
        <f t="shared" si="1"/>
        <v>1.6737917479113407</v>
      </c>
      <c r="H50" s="25">
        <f t="shared" si="3"/>
        <v>-27.479203843352604</v>
      </c>
      <c r="I50" s="8">
        <f t="shared" si="4"/>
        <v>12702.333669379545</v>
      </c>
    </row>
    <row r="51" spans="2:9" ht="17.100000000000001" customHeight="1">
      <c r="B51" s="39" t="s">
        <v>52</v>
      </c>
      <c r="C51" s="7">
        <v>7953</v>
      </c>
      <c r="D51" s="23">
        <f t="shared" si="0"/>
        <v>4.2278712564560361E-4</v>
      </c>
      <c r="E51" s="24">
        <f t="shared" si="2"/>
        <v>0.99800530384402431</v>
      </c>
      <c r="F51" s="35">
        <v>123.1495211500001</v>
      </c>
      <c r="G51" s="23">
        <f t="shared" si="1"/>
        <v>1.420098294108717</v>
      </c>
      <c r="H51" s="23">
        <f t="shared" si="3"/>
        <v>-26.059105549243888</v>
      </c>
      <c r="I51" s="12">
        <f t="shared" si="4"/>
        <v>15484.662536149892</v>
      </c>
    </row>
    <row r="52" spans="2:9" ht="17.100000000000001" customHeight="1">
      <c r="B52" s="39" t="s">
        <v>53</v>
      </c>
      <c r="C52" s="7">
        <v>18654</v>
      </c>
      <c r="D52" s="23">
        <f t="shared" si="0"/>
        <v>9.9165988203106861E-4</v>
      </c>
      <c r="E52" s="24">
        <f t="shared" si="2"/>
        <v>0.9989969637260554</v>
      </c>
      <c r="F52" s="35">
        <v>419.12024014999997</v>
      </c>
      <c r="G52" s="23">
        <f t="shared" si="1"/>
        <v>4.8330836572112021</v>
      </c>
      <c r="H52" s="23">
        <f t="shared" si="3"/>
        <v>-21.226021892032687</v>
      </c>
      <c r="I52" s="8">
        <f t="shared" si="4"/>
        <v>22468.116229763051</v>
      </c>
    </row>
    <row r="53" spans="2:9" ht="17.100000000000001" customHeight="1">
      <c r="B53" s="39" t="s">
        <v>54</v>
      </c>
      <c r="C53" s="7">
        <v>6911</v>
      </c>
      <c r="D53" s="23">
        <f t="shared" si="0"/>
        <v>3.6739366595457896E-4</v>
      </c>
      <c r="E53" s="24">
        <f t="shared" si="2"/>
        <v>0.99936435739201002</v>
      </c>
      <c r="F53" s="35">
        <v>254.5426270099999</v>
      </c>
      <c r="G53" s="23">
        <f t="shared" si="1"/>
        <v>2.9352574579203061</v>
      </c>
      <c r="H53" s="23">
        <f t="shared" si="3"/>
        <v>-18.290764434112383</v>
      </c>
      <c r="I53" s="8">
        <f t="shared" si="4"/>
        <v>36831.518884387195</v>
      </c>
    </row>
    <row r="54" spans="2:9" ht="17.100000000000001" customHeight="1">
      <c r="B54" s="39" t="s">
        <v>55</v>
      </c>
      <c r="C54" s="7">
        <v>3461</v>
      </c>
      <c r="D54" s="23">
        <f t="shared" si="0"/>
        <v>1.8398921688160872E-4</v>
      </c>
      <c r="E54" s="24">
        <f t="shared" si="2"/>
        <v>0.99954834660889158</v>
      </c>
      <c r="F54" s="35">
        <v>182.66008985000008</v>
      </c>
      <c r="G54" s="23">
        <f t="shared" si="1"/>
        <v>2.106344219412581</v>
      </c>
      <c r="H54" s="23">
        <f t="shared" si="3"/>
        <v>-16.184420214699802</v>
      </c>
      <c r="I54" s="8">
        <f t="shared" si="4"/>
        <v>52776.680106905544</v>
      </c>
    </row>
    <row r="55" spans="2:9" ht="17.100000000000001" customHeight="1" thickBot="1">
      <c r="B55" s="42" t="s">
        <v>56</v>
      </c>
      <c r="C55" s="13">
        <v>8496</v>
      </c>
      <c r="D55" s="29">
        <f t="shared" si="0"/>
        <v>4.5165339110839284E-4</v>
      </c>
      <c r="E55" s="24">
        <f t="shared" si="2"/>
        <v>1</v>
      </c>
      <c r="F55" s="36">
        <v>1490.2159445300003</v>
      </c>
      <c r="G55" s="29">
        <f t="shared" si="1"/>
        <v>17.184420214699813</v>
      </c>
      <c r="H55" s="23">
        <f t="shared" si="3"/>
        <v>1.0000000000000107</v>
      </c>
      <c r="I55" s="8">
        <f t="shared" si="4"/>
        <v>175402.06503413376</v>
      </c>
    </row>
    <row r="56" spans="2:9" ht="17.100000000000001" customHeight="1" thickTop="1" thickBot="1">
      <c r="B56" s="14" t="s">
        <v>7</v>
      </c>
      <c r="C56" s="15">
        <v>18810885</v>
      </c>
      <c r="D56" s="16">
        <f t="shared" si="0"/>
        <v>1</v>
      </c>
      <c r="E56" s="17"/>
      <c r="F56" s="37">
        <v>86.719012099997826</v>
      </c>
      <c r="G56" s="16">
        <f t="shared" si="1"/>
        <v>1</v>
      </c>
      <c r="H56" s="17"/>
      <c r="I56" s="18">
        <f>F56*10^6/C56</f>
        <v>4.6100442430006794</v>
      </c>
    </row>
    <row r="57" spans="2:9" ht="3" customHeight="1" thickTop="1"/>
    <row r="58" spans="2:9" ht="12" customHeight="1">
      <c r="B58" s="19" t="s">
        <v>63</v>
      </c>
    </row>
    <row r="59" spans="2:9" ht="12" customHeight="1">
      <c r="B59" s="1"/>
    </row>
  </sheetData>
  <mergeCells count="3">
    <mergeCell ref="B2:I2"/>
    <mergeCell ref="D6:E6"/>
    <mergeCell ref="D7:E7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I.66</vt:lpstr>
      <vt:lpstr>I.66!Área_de_impresión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2019-09-19T16:48:52Z</dcterms:modified>
</cp:coreProperties>
</file>