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67" sheetId="177" r:id="rId1"/>
  </sheets>
  <definedNames>
    <definedName name="_xlnm.Print_Area" localSheetId="0">I.67!$A$2:$I$58</definedName>
  </definedNames>
  <calcPr calcId="162913"/>
</workbook>
</file>

<file path=xl/calcChain.xml><?xml version="1.0" encoding="utf-8"?>
<calcChain xmlns="http://schemas.openxmlformats.org/spreadsheetml/2006/main">
  <c r="I56" i="177" l="1"/>
  <c r="I11" i="177"/>
  <c r="I12" i="177"/>
  <c r="I13" i="177"/>
  <c r="I14" i="177"/>
  <c r="I15" i="177"/>
  <c r="I16" i="177"/>
  <c r="I17" i="177"/>
  <c r="I18" i="177"/>
  <c r="I19" i="177"/>
  <c r="I20" i="177"/>
  <c r="I21" i="177"/>
  <c r="I22" i="177"/>
  <c r="I23" i="177"/>
  <c r="I24" i="177"/>
  <c r="I25" i="177"/>
  <c r="I26" i="177"/>
  <c r="I27" i="177"/>
  <c r="I28" i="177"/>
  <c r="I29" i="177"/>
  <c r="I30" i="177"/>
  <c r="I31" i="177"/>
  <c r="I32" i="177"/>
  <c r="I33" i="177"/>
  <c r="I34" i="177"/>
  <c r="I35" i="177"/>
  <c r="I36" i="177"/>
  <c r="I37" i="177"/>
  <c r="I38" i="177"/>
  <c r="I39" i="177"/>
  <c r="I40" i="177"/>
  <c r="I41" i="177"/>
  <c r="I42" i="177"/>
  <c r="I43" i="177"/>
  <c r="I44" i="177"/>
  <c r="I45" i="177"/>
  <c r="I46" i="177"/>
  <c r="I47" i="177"/>
  <c r="I48" i="177"/>
  <c r="I49" i="177"/>
  <c r="I50" i="177"/>
  <c r="I51" i="177"/>
  <c r="I52" i="177"/>
  <c r="I53" i="177"/>
  <c r="I54" i="177"/>
  <c r="I55" i="177"/>
  <c r="I10" i="177"/>
  <c r="I9" i="177"/>
  <c r="D9" i="177"/>
  <c r="E9" i="177" s="1"/>
  <c r="G9" i="177"/>
  <c r="H9" i="177" s="1"/>
  <c r="D10" i="177"/>
  <c r="G10" i="177"/>
  <c r="D11" i="177"/>
  <c r="G11" i="177"/>
  <c r="D12" i="177"/>
  <c r="G12" i="177"/>
  <c r="D13" i="177"/>
  <c r="G13" i="177"/>
  <c r="D14" i="177"/>
  <c r="G14" i="177"/>
  <c r="D15" i="177"/>
  <c r="G15" i="177"/>
  <c r="D16" i="177"/>
  <c r="G16" i="177"/>
  <c r="D17" i="177"/>
  <c r="G17" i="177"/>
  <c r="D18" i="177"/>
  <c r="G18" i="177"/>
  <c r="D19" i="177"/>
  <c r="G19" i="177"/>
  <c r="D20" i="177"/>
  <c r="G20" i="177"/>
  <c r="D21" i="177"/>
  <c r="G21" i="177"/>
  <c r="D22" i="177"/>
  <c r="G22" i="177"/>
  <c r="D23" i="177"/>
  <c r="G23" i="177"/>
  <c r="D24" i="177"/>
  <c r="G24" i="177"/>
  <c r="D25" i="177"/>
  <c r="G25" i="177"/>
  <c r="D26" i="177"/>
  <c r="G26" i="177"/>
  <c r="D27" i="177"/>
  <c r="G27" i="177"/>
  <c r="D28" i="177"/>
  <c r="G28" i="177"/>
  <c r="D29" i="177"/>
  <c r="G29" i="177"/>
  <c r="D30" i="177"/>
  <c r="G30" i="177"/>
  <c r="D31" i="177"/>
  <c r="G31" i="177"/>
  <c r="D32" i="177"/>
  <c r="G32" i="177"/>
  <c r="D33" i="177"/>
  <c r="G33" i="177"/>
  <c r="D34" i="177"/>
  <c r="G34" i="177"/>
  <c r="D35" i="177"/>
  <c r="G35" i="177"/>
  <c r="D36" i="177"/>
  <c r="G36" i="177"/>
  <c r="D37" i="177"/>
  <c r="G37" i="177"/>
  <c r="D38" i="177"/>
  <c r="G38" i="177"/>
  <c r="D39" i="177"/>
  <c r="G39" i="177"/>
  <c r="D40" i="177"/>
  <c r="G40" i="177"/>
  <c r="D41" i="177"/>
  <c r="G41" i="177"/>
  <c r="D42" i="177"/>
  <c r="G42" i="177"/>
  <c r="D43" i="177"/>
  <c r="G43" i="177"/>
  <c r="D44" i="177"/>
  <c r="G44" i="177"/>
  <c r="D45" i="177"/>
  <c r="G45" i="177"/>
  <c r="D46" i="177"/>
  <c r="G46" i="177"/>
  <c r="D47" i="177"/>
  <c r="G47" i="177"/>
  <c r="D48" i="177"/>
  <c r="G48" i="177"/>
  <c r="D49" i="177"/>
  <c r="G49" i="177"/>
  <c r="D50" i="177"/>
  <c r="G50" i="177"/>
  <c r="D51" i="177"/>
  <c r="G51" i="177"/>
  <c r="D52" i="177"/>
  <c r="G52" i="177"/>
  <c r="D53" i="177"/>
  <c r="G53" i="177"/>
  <c r="D54" i="177"/>
  <c r="G54" i="177"/>
  <c r="D55" i="177"/>
  <c r="G55" i="177"/>
  <c r="D56" i="177"/>
  <c r="G56" i="177"/>
  <c r="H10" i="177" l="1"/>
  <c r="H11" i="177" s="1"/>
  <c r="H12" i="177" s="1"/>
  <c r="H13" i="177" s="1"/>
  <c r="H14" i="177" s="1"/>
  <c r="H15" i="177" s="1"/>
  <c r="H16" i="177" s="1"/>
  <c r="H17" i="177" s="1"/>
  <c r="H18" i="177" s="1"/>
  <c r="H19" i="177" s="1"/>
  <c r="H20" i="177" s="1"/>
  <c r="H21" i="177" s="1"/>
  <c r="H22" i="177" s="1"/>
  <c r="H23" i="177" s="1"/>
  <c r="H24" i="177" s="1"/>
  <c r="H25" i="177" s="1"/>
  <c r="H26" i="177" s="1"/>
  <c r="H27" i="177" s="1"/>
  <c r="H28" i="177" s="1"/>
  <c r="H29" i="177" s="1"/>
  <c r="H30" i="177" s="1"/>
  <c r="H31" i="177" s="1"/>
  <c r="H32" i="177" s="1"/>
  <c r="H33" i="177" s="1"/>
  <c r="H34" i="177" s="1"/>
  <c r="H35" i="177" s="1"/>
  <c r="H36" i="177" s="1"/>
  <c r="H37" i="177" s="1"/>
  <c r="H38" i="177" s="1"/>
  <c r="H39" i="177" s="1"/>
  <c r="H40" i="177" s="1"/>
  <c r="H41" i="177" s="1"/>
  <c r="H42" i="177" s="1"/>
  <c r="H43" i="177" s="1"/>
  <c r="H44" i="177" s="1"/>
  <c r="H45" i="177" s="1"/>
  <c r="H46" i="177" s="1"/>
  <c r="H47" i="177" s="1"/>
  <c r="H48" i="177" s="1"/>
  <c r="H49" i="177" s="1"/>
  <c r="H50" i="177" s="1"/>
  <c r="H51" i="177" s="1"/>
  <c r="H52" i="177" s="1"/>
  <c r="H53" i="177" s="1"/>
  <c r="H54" i="177" s="1"/>
  <c r="H55" i="177" s="1"/>
  <c r="E10" i="177"/>
  <c r="E11" i="177" s="1"/>
  <c r="E12" i="177" s="1"/>
  <c r="E13" i="177" s="1"/>
  <c r="E14" i="177" s="1"/>
  <c r="E15" i="177" s="1"/>
  <c r="E16" i="177" s="1"/>
  <c r="E17" i="177" s="1"/>
  <c r="E18" i="177" s="1"/>
  <c r="E19" i="177" s="1"/>
  <c r="E20" i="177" s="1"/>
  <c r="E21" i="177" s="1"/>
  <c r="E22" i="177" s="1"/>
  <c r="E23" i="177" s="1"/>
  <c r="E24" i="177" s="1"/>
  <c r="E25" i="177" s="1"/>
  <c r="E26" i="177" s="1"/>
  <c r="E27" i="177" s="1"/>
  <c r="E28" i="177" s="1"/>
  <c r="E29" i="177" s="1"/>
  <c r="E30" i="177" s="1"/>
  <c r="E31" i="177" s="1"/>
  <c r="E32" i="177" s="1"/>
  <c r="E33" i="177" s="1"/>
  <c r="E34" i="177" s="1"/>
  <c r="E35" i="177" s="1"/>
  <c r="E36" i="177" s="1"/>
  <c r="E37" i="177" s="1"/>
  <c r="E38" i="177" s="1"/>
  <c r="E39" i="177" s="1"/>
  <c r="E40" i="177" s="1"/>
  <c r="E41" i="177" s="1"/>
  <c r="E42" i="177" s="1"/>
  <c r="E43" i="177" s="1"/>
  <c r="E44" i="177" s="1"/>
  <c r="E45" i="177" s="1"/>
  <c r="E46" i="177" s="1"/>
  <c r="E47" i="177" s="1"/>
  <c r="E48" i="177" s="1"/>
  <c r="E49" i="177" s="1"/>
  <c r="E50" i="177" s="1"/>
  <c r="E51" i="177" s="1"/>
  <c r="E52" i="177" s="1"/>
  <c r="E53" i="177" s="1"/>
  <c r="E54" i="177" s="1"/>
  <c r="E55" i="17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<sst xmlns="http://schemas.openxmlformats.org/spreadsheetml/2006/main" count="71" uniqueCount="67">
  <si>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</si>
  <si>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</si>
  <si>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</si>
  <si>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</si>
  <si>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</si>
  <si>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</si>
  <si>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</si>
  <si>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</si>
  <si>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</si>
  <si>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</si>
  <si>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</si>
  <si>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</si>
  <si>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</si>
  <si>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</si>
  <si>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</si>
  <si>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</si>
  <si>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</si>
  <si>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</si>
  <si>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</si>
  <si>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</si>
  <si>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</si>
  <si>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</si>
  <si>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</si>
  <si>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</si>
  <si>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</si>
  <si>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</si>
  <si>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</si>
  <si>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</si>
  <si>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</si>
  <si>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</si>
  <si>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</si>
  <si>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</si>
  <si>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</si>
  <si>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</si>
  <si>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</si>
  <si>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</si>
  <si>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</si>
  <si>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</si>
  <si>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</si>
  <si>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</si>
  <si>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</si>
  <si>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</si>
  <si>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</si>
  <si>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</si>
  <si>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</si>
  <si>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</si>
  <si>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</si>
  <si>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</si>
  <si>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</si>
  <si>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</si>
  <si>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</si>
  <si>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</si>
  <si>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</si>
  <si>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</si>
  <si>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</si>
  <si>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</si>
  <si>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</si>
  <si>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</si>
  <si>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Media* por</t>
  </si>
  <si>
    <t>base imponible</t>
  </si>
  <si>
    <t>Declaraciones</t>
  </si>
  <si>
    <t>declaraciones partida</t>
  </si>
  <si>
    <t>declaración</t>
  </si>
  <si>
    <t>(*) Calculada sobre el número de declaraciones con resultado no nulo.</t>
  </si>
  <si>
    <t>(millones euros)</t>
  </si>
  <si>
    <t>IRPF  2016</t>
  </si>
  <si>
    <t>I.67. RESULTADO DE LA DECLARACIÓN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</si>
</sst>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57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5" t="s">
        <v>2</v>
      </c>
      <c r="E6" s="76"/>
      <c r="F6" s="49" t="s">
        <v>3</v>
      </c>
      <c r="G6" s="52" t="s">
        <v>2</v>
      </c>
      <c r="H6" s="53"/>
      <c r="I6" s="56" t="s">
        <v>58</v>
      </c>
    </row>
    <row r="7" spans="2:10" ht="17.100000000000001" customHeight="1">
      <c r="B7" s="61" t="s">
        <v>9</v>
      </c>
      <c r="C7" s="47" t="s">
        <v>1</v>
      </c>
      <c r="D7" s="77" t="s">
        <v>61</v>
      </c>
      <c r="E7" s="78"/>
      <c r="F7" s="50" t="s">
        <v>64</v>
      </c>
      <c r="G7" s="54" t="s">
        <v>4</v>
      </c>
      <c r="H7" s="55"/>
      <c r="I7" s="57" t="s">
        <v>62</v>
      </c>
    </row>
    <row r="8" spans="2:10" ht="19.5" customHeight="1">
      <c r="B8" s="62"/>
      <c r="C8" s="48"/>
      <c r="D8" s="43" t="s">
        <v>5</v>
      </c>
      <c r="E8" s="44" t="s">
        <v>8</v>
      </c>
      <c r="F8" s="51" t="s">
        <v>6</v>
      </c>
      <c r="G8" s="45" t="s">
        <v>5</v>
      </c>
      <c r="H8" s="45" t="s">
        <v>8</v>
      </c>
      <c r="I8" s="58" t="s">
        <v>9</v>
      </c>
    </row>
    <row r="9" spans="2:10" ht="17.100000000000001" customHeight="1">
      <c r="B9" s="38" t="s">
        <v>10</v>
      </c>
      <c r="C9" s="5">
        <v>536902</v>
      </c>
      <c r="D9" s="21">
        <f t="shared" ref="D9:D56" si="0">C9/$C$56</f>
        <v>2.8460039317008249E-2</v>
      </c>
      <c r="E9" s="22">
        <f>D9</f>
        <v>2.8460039317008249E-2</v>
      </c>
      <c r="F9" s="30">
        <v>-117.36515885999991</v>
      </c>
      <c r="G9" s="21">
        <f t="shared" ref="G9:G56" si="1">F9/$F$56</f>
        <v>0.15714147909377871</v>
      </c>
      <c r="H9" s="21">
        <f>G9</f>
        <v>0.15714147909377871</v>
      </c>
      <c r="I9" s="6">
        <f>F9*10^6/C9</f>
        <v>-218.59698578139012</v>
      </c>
      <c r="J9" s="2"/>
    </row>
    <row r="10" spans="2:10" ht="17.100000000000001" customHeight="1">
      <c r="B10" s="39" t="s">
        <v>11</v>
      </c>
      <c r="C10" s="7">
        <v>1320944</v>
      </c>
      <c r="D10" s="23">
        <f t="shared" si="0"/>
        <v>7.0020447261448349E-2</v>
      </c>
      <c r="E10" s="24">
        <f t="shared" ref="E10:E55" si="2">D10+E9</f>
        <v>9.8480486578456594E-2</v>
      </c>
      <c r="F10" s="20">
        <v>-202.79304382999908</v>
      </c>
      <c r="G10" s="23">
        <f t="shared" si="1"/>
        <v>0.27152179715778024</v>
      </c>
      <c r="H10" s="23">
        <f t="shared" ref="H10:H55" si="3">G10+H9</f>
        <v>0.42866327625155898</v>
      </c>
      <c r="I10" s="8">
        <f>F10*10^6/C10</f>
        <v>-153.52130281828684</v>
      </c>
    </row>
    <row r="11" spans="2:10" ht="17.100000000000001" customHeight="1">
      <c r="B11" s="39" t="s">
        <v>12</v>
      </c>
      <c r="C11" s="7">
        <v>785901</v>
      </c>
      <c r="D11" s="23">
        <f t="shared" si="0"/>
        <v>4.1658949602117516E-2</v>
      </c>
      <c r="E11" s="24">
        <f t="shared" si="2"/>
        <v>0.14013943618057412</v>
      </c>
      <c r="F11" s="20">
        <v>-205.75921805999951</v>
      </c>
      <c r="G11" s="23">
        <f t="shared" si="1"/>
        <v>0.27549323987791596</v>
      </c>
      <c r="H11" s="23">
        <f t="shared" si="3"/>
        <v>0.70415651612947494</v>
      </c>
      <c r="I11" s="8">
        <f t="shared" ref="I11:I55" si="4">F11*10^6/C11</f>
        <v>-261.81315211457871</v>
      </c>
    </row>
    <row r="12" spans="2:10" ht="17.100000000000001" customHeight="1">
      <c r="B12" s="39" t="s">
        <v>13</v>
      </c>
      <c r="C12" s="7">
        <v>1062696</v>
      </c>
      <c r="D12" s="23">
        <f t="shared" si="0"/>
        <v>5.6331267050648719E-2</v>
      </c>
      <c r="E12" s="24">
        <f t="shared" si="2"/>
        <v>0.19647070323122284</v>
      </c>
      <c r="F12" s="20">
        <v>-294.38431649000023</v>
      </c>
      <c r="G12" s="23">
        <f t="shared" si="1"/>
        <v>0.3941543415830191</v>
      </c>
      <c r="H12" s="23">
        <f t="shared" si="3"/>
        <v>1.098310857712494</v>
      </c>
      <c r="I12" s="8">
        <f t="shared" si="4"/>
        <v>-277.01649059561743</v>
      </c>
    </row>
    <row r="13" spans="2:10" ht="17.100000000000001" customHeight="1">
      <c r="B13" s="39" t="s">
        <v>14</v>
      </c>
      <c r="C13" s="7">
        <v>954527</v>
      </c>
      <c r="D13" s="23">
        <f t="shared" si="0"/>
        <v>5.0597457169364111E-2</v>
      </c>
      <c r="E13" s="24">
        <f t="shared" si="2"/>
        <v>0.24706816040058696</v>
      </c>
      <c r="F13" s="20">
        <v>-356.43604050999875</v>
      </c>
      <c r="G13" s="23">
        <f t="shared" si="1"/>
        <v>0.4772360652183355</v>
      </c>
      <c r="H13" s="23">
        <f t="shared" si="3"/>
        <v>1.5755469229308297</v>
      </c>
      <c r="I13" s="8">
        <f t="shared" si="4"/>
        <v>-373.41640468001299</v>
      </c>
    </row>
    <row r="14" spans="2:10" ht="17.100000000000001" customHeight="1">
      <c r="B14" s="40" t="s">
        <v>15</v>
      </c>
      <c r="C14" s="9">
        <v>654767</v>
      </c>
      <c r="D14" s="25">
        <f t="shared" si="0"/>
        <v>3.4707813648448951E-2</v>
      </c>
      <c r="E14" s="26">
        <f t="shared" si="2"/>
        <v>0.28177597404903593</v>
      </c>
      <c r="F14" s="31">
        <v>-286.27312801999909</v>
      </c>
      <c r="G14" s="25">
        <f t="shared" si="1"/>
        <v>0.38329418371534385</v>
      </c>
      <c r="H14" s="25">
        <f t="shared" si="3"/>
        <v>1.9588411066461735</v>
      </c>
      <c r="I14" s="8">
        <f t="shared" si="4"/>
        <v>-437.21373865817776</v>
      </c>
    </row>
    <row r="15" spans="2:10" ht="17.100000000000001" customHeight="1">
      <c r="B15" s="39" t="s">
        <v>16</v>
      </c>
      <c r="C15" s="7">
        <v>568392</v>
      </c>
      <c r="D15" s="23">
        <f t="shared" si="0"/>
        <v>3.0129257606551944E-2</v>
      </c>
      <c r="E15" s="24">
        <f t="shared" si="2"/>
        <v>0.31190523165558787</v>
      </c>
      <c r="F15" s="20">
        <v>-253.48312007999996</v>
      </c>
      <c r="G15" s="23">
        <f t="shared" si="1"/>
        <v>0.33939128785393563</v>
      </c>
      <c r="H15" s="23">
        <f t="shared" si="3"/>
        <v>2.2982323945001091</v>
      </c>
      <c r="I15" s="12">
        <f t="shared" si="4"/>
        <v>-445.96531984968112</v>
      </c>
    </row>
    <row r="16" spans="2:10" ht="17.100000000000001" customHeight="1">
      <c r="B16" s="39" t="s">
        <v>17</v>
      </c>
      <c r="C16" s="7">
        <v>530727</v>
      </c>
      <c r="D16" s="23">
        <f t="shared" si="0"/>
        <v>2.813271562891894E-2</v>
      </c>
      <c r="E16" s="24">
        <f t="shared" si="2"/>
        <v>0.34003794728450681</v>
      </c>
      <c r="F16" s="20">
        <v>-224.15555370000001</v>
      </c>
      <c r="G16" s="23">
        <f t="shared" si="1"/>
        <v>0.30012429240197569</v>
      </c>
      <c r="H16" s="23">
        <f t="shared" si="3"/>
        <v>2.5983566869020849</v>
      </c>
      <c r="I16" s="8">
        <f t="shared" si="4"/>
        <v>-422.35566251575671</v>
      </c>
    </row>
    <row r="17" spans="2:9" ht="17.100000000000001" customHeight="1">
      <c r="B17" s="39" t="s">
        <v>18</v>
      </c>
      <c r="C17" s="7">
        <v>506864</v>
      </c>
      <c r="D17" s="23">
        <f t="shared" si="0"/>
        <v>2.686778847606466E-2</v>
      </c>
      <c r="E17" s="24">
        <f t="shared" si="2"/>
        <v>0.36690573576057145</v>
      </c>
      <c r="F17" s="20">
        <v>-194.97427388000011</v>
      </c>
      <c r="G17" s="23">
        <f t="shared" si="1"/>
        <v>0.26105316160553393</v>
      </c>
      <c r="H17" s="23">
        <f t="shared" si="3"/>
        <v>2.8594098485076187</v>
      </c>
      <c r="I17" s="8">
        <f t="shared" si="4"/>
        <v>-384.66782781969152</v>
      </c>
    </row>
    <row r="18" spans="2:9" ht="17.100000000000001" customHeight="1">
      <c r="B18" s="39" t="s">
        <v>19</v>
      </c>
      <c r="C18" s="7">
        <v>736813</v>
      </c>
      <c r="D18" s="23">
        <f t="shared" si="0"/>
        <v>3.9056898557432822E-2</v>
      </c>
      <c r="E18" s="24">
        <f t="shared" si="2"/>
        <v>0.40596263431800428</v>
      </c>
      <c r="F18" s="20">
        <v>-249.74199823999999</v>
      </c>
      <c r="G18" s="23">
        <f t="shared" si="1"/>
        <v>0.33438225940701038</v>
      </c>
      <c r="H18" s="23">
        <f t="shared" si="3"/>
        <v>3.193792107914629</v>
      </c>
      <c r="I18" s="8">
        <f t="shared" si="4"/>
        <v>-338.94895752382217</v>
      </c>
    </row>
    <row r="19" spans="2:9" ht="17.100000000000001" customHeight="1">
      <c r="B19" s="39" t="s">
        <v>20</v>
      </c>
      <c r="C19" s="7">
        <v>878139</v>
      </c>
      <c r="D19" s="23">
        <f t="shared" si="0"/>
        <v>4.6548290872074058E-2</v>
      </c>
      <c r="E19" s="24">
        <f t="shared" si="2"/>
        <v>0.45251092519007835</v>
      </c>
      <c r="F19" s="20">
        <v>-298.65552669999983</v>
      </c>
      <c r="G19" s="23">
        <f t="shared" si="1"/>
        <v>0.39987311107508289</v>
      </c>
      <c r="H19" s="23">
        <f t="shared" si="3"/>
        <v>3.5936652189897118</v>
      </c>
      <c r="I19" s="8">
        <f t="shared" si="4"/>
        <v>-340.10051563590707</v>
      </c>
    </row>
    <row r="20" spans="2:9" ht="17.100000000000001" customHeight="1">
      <c r="B20" s="40" t="s">
        <v>21</v>
      </c>
      <c r="C20" s="9">
        <v>843208</v>
      </c>
      <c r="D20" s="25">
        <f t="shared" si="0"/>
        <v>4.4696672451240434E-2</v>
      </c>
      <c r="E20" s="26">
        <f t="shared" si="2"/>
        <v>0.49720759764131878</v>
      </c>
      <c r="F20" s="31">
        <v>-311.80856747000013</v>
      </c>
      <c r="G20" s="25">
        <f t="shared" si="1"/>
        <v>0.41748385945437083</v>
      </c>
      <c r="H20" s="25">
        <f t="shared" si="3"/>
        <v>4.0111490784440829</v>
      </c>
      <c r="I20" s="10">
        <f t="shared" si="4"/>
        <v>-369.78843591379604</v>
      </c>
    </row>
    <row r="21" spans="2:9" ht="17.100000000000001" customHeight="1">
      <c r="B21" s="41" t="s">
        <v>22</v>
      </c>
      <c r="C21" s="11">
        <v>778406</v>
      </c>
      <c r="D21" s="27">
        <f t="shared" si="0"/>
        <v>4.1261655506209929E-2</v>
      </c>
      <c r="E21" s="28">
        <f t="shared" si="2"/>
        <v>0.53846925314752869</v>
      </c>
      <c r="F21" s="32">
        <v>-310.30742073999983</v>
      </c>
      <c r="G21" s="27">
        <f t="shared" si="1"/>
        <v>0.41547395788068131</v>
      </c>
      <c r="H21" s="27">
        <f t="shared" si="3"/>
        <v>4.4266230363247638</v>
      </c>
      <c r="I21" s="8">
        <f t="shared" si="4"/>
        <v>-398.64469279527628</v>
      </c>
    </row>
    <row r="22" spans="2:9" ht="17.100000000000001" customHeight="1">
      <c r="B22" s="39" t="s">
        <v>23</v>
      </c>
      <c r="C22" s="7">
        <v>751095</v>
      </c>
      <c r="D22" s="23">
        <f t="shared" si="0"/>
        <v>3.9813957166872742E-2</v>
      </c>
      <c r="E22" s="24">
        <f t="shared" si="2"/>
        <v>0.57828321031440144</v>
      </c>
      <c r="F22" s="20">
        <v>-283.83703494999975</v>
      </c>
      <c r="G22" s="23">
        <f t="shared" si="1"/>
        <v>0.38003247238680177</v>
      </c>
      <c r="H22" s="23">
        <f t="shared" si="3"/>
        <v>4.8066555087115654</v>
      </c>
      <c r="I22" s="8">
        <f t="shared" si="4"/>
        <v>-377.89764936525972</v>
      </c>
    </row>
    <row r="23" spans="2:9" ht="17.100000000000001" customHeight="1">
      <c r="B23" s="39" t="s">
        <v>24</v>
      </c>
      <c r="C23" s="7">
        <v>736493</v>
      </c>
      <c r="D23" s="23">
        <f t="shared" si="0"/>
        <v>3.9039936034325359E-2</v>
      </c>
      <c r="E23" s="24">
        <f t="shared" si="2"/>
        <v>0.61732314634872676</v>
      </c>
      <c r="F23" s="20">
        <v>-249.90198456000047</v>
      </c>
      <c r="G23" s="23">
        <f t="shared" si="1"/>
        <v>0.3345964668191917</v>
      </c>
      <c r="H23" s="23">
        <f t="shared" si="3"/>
        <v>5.1412519755307571</v>
      </c>
      <c r="I23" s="8">
        <f t="shared" si="4"/>
        <v>-339.31345519916749</v>
      </c>
    </row>
    <row r="24" spans="2:9" ht="17.100000000000001" customHeight="1">
      <c r="B24" s="39" t="s">
        <v>25</v>
      </c>
      <c r="C24" s="7">
        <v>662507</v>
      </c>
      <c r="D24" s="23">
        <f t="shared" si="0"/>
        <v>3.5118094676110691E-2</v>
      </c>
      <c r="E24" s="24">
        <f t="shared" si="2"/>
        <v>0.65244124102483747</v>
      </c>
      <c r="F24" s="20">
        <v>-205.04422611000047</v>
      </c>
      <c r="G24" s="23">
        <f t="shared" si="1"/>
        <v>0.27453592943200228</v>
      </c>
      <c r="H24" s="23">
        <f t="shared" si="3"/>
        <v>5.4157879049627597</v>
      </c>
      <c r="I24" s="8">
        <f t="shared" si="4"/>
        <v>-309.49744849488451</v>
      </c>
    </row>
    <row r="25" spans="2:9" ht="17.100000000000001" customHeight="1">
      <c r="B25" s="39" t="s">
        <v>26</v>
      </c>
      <c r="C25" s="7">
        <v>583899</v>
      </c>
      <c r="D25" s="23">
        <f t="shared" si="0"/>
        <v>3.0951250874762616E-2</v>
      </c>
      <c r="E25" s="24">
        <f t="shared" si="2"/>
        <v>0.68339249189960005</v>
      </c>
      <c r="F25" s="20">
        <v>-175.59220813999971</v>
      </c>
      <c r="G25" s="23">
        <f t="shared" si="1"/>
        <v>0.23510230440173943</v>
      </c>
      <c r="H25" s="23">
        <f t="shared" si="3"/>
        <v>5.6508902093644995</v>
      </c>
      <c r="I25" s="8">
        <f t="shared" si="4"/>
        <v>-300.72359798526753</v>
      </c>
    </row>
    <row r="26" spans="2:9" ht="17.100000000000001" customHeight="1">
      <c r="B26" s="40" t="s">
        <v>27</v>
      </c>
      <c r="C26" s="9">
        <v>532886</v>
      </c>
      <c r="D26" s="25">
        <f t="shared" si="0"/>
        <v>2.8247159652009596E-2</v>
      </c>
      <c r="E26" s="26">
        <f t="shared" si="2"/>
        <v>0.71163965155160969</v>
      </c>
      <c r="F26" s="33">
        <v>-156.74015476000062</v>
      </c>
      <c r="G26" s="25">
        <f t="shared" si="1"/>
        <v>0.20986108647247559</v>
      </c>
      <c r="H26" s="25">
        <f t="shared" si="3"/>
        <v>5.860751295836975</v>
      </c>
      <c r="I26" s="8">
        <f t="shared" si="4"/>
        <v>-294.13449548308762</v>
      </c>
    </row>
    <row r="27" spans="2:9" ht="17.100000000000001" customHeight="1">
      <c r="B27" s="41" t="s">
        <v>28</v>
      </c>
      <c r="C27" s="11">
        <v>493790</v>
      </c>
      <c r="D27" s="27">
        <f t="shared" si="0"/>
        <v>2.617476339135541E-2</v>
      </c>
      <c r="E27" s="28">
        <f t="shared" si="2"/>
        <v>0.73781441494296507</v>
      </c>
      <c r="F27" s="34">
        <v>-145.01827720000023</v>
      </c>
      <c r="G27" s="27">
        <f t="shared" si="1"/>
        <v>0.19416653797591646</v>
      </c>
      <c r="H27" s="27">
        <f t="shared" si="3"/>
        <v>6.0549178338128913</v>
      </c>
      <c r="I27" s="12">
        <f t="shared" si="4"/>
        <v>-293.68411105935769</v>
      </c>
    </row>
    <row r="28" spans="2:9" ht="17.100000000000001" customHeight="1">
      <c r="B28" s="39" t="s">
        <v>29</v>
      </c>
      <c r="C28" s="7">
        <v>452705</v>
      </c>
      <c r="D28" s="23">
        <f t="shared" si="0"/>
        <v>2.3996934448011403E-2</v>
      </c>
      <c r="E28" s="24">
        <f t="shared" si="2"/>
        <v>0.7618113493909765</v>
      </c>
      <c r="F28" s="35">
        <v>-136.41893020999996</v>
      </c>
      <c r="G28" s="23">
        <f t="shared" si="1"/>
        <v>0.18265277939223659</v>
      </c>
      <c r="H28" s="23">
        <f t="shared" si="3"/>
        <v>6.2375706132051283</v>
      </c>
      <c r="I28" s="8">
        <f t="shared" si="4"/>
        <v>-301.34177932649288</v>
      </c>
    </row>
    <row r="29" spans="2:9" ht="17.100000000000001" customHeight="1">
      <c r="B29" s="39" t="s">
        <v>30</v>
      </c>
      <c r="C29" s="7">
        <v>417057</v>
      </c>
      <c r="D29" s="23">
        <f t="shared" si="0"/>
        <v>2.2107309373840121E-2</v>
      </c>
      <c r="E29" s="24">
        <f t="shared" si="2"/>
        <v>0.78391865876481659</v>
      </c>
      <c r="F29" s="35">
        <v>-133.60731483000004</v>
      </c>
      <c r="G29" s="23">
        <f t="shared" si="1"/>
        <v>0.17888827718606623</v>
      </c>
      <c r="H29" s="23">
        <f t="shared" si="3"/>
        <v>6.4164588903911941</v>
      </c>
      <c r="I29" s="8">
        <f t="shared" si="4"/>
        <v>-320.35744473776975</v>
      </c>
    </row>
    <row r="30" spans="2:9" ht="17.100000000000001" customHeight="1">
      <c r="B30" s="39" t="s">
        <v>31</v>
      </c>
      <c r="C30" s="7">
        <v>772274</v>
      </c>
      <c r="D30" s="23">
        <f t="shared" si="0"/>
        <v>4.0936611157163183E-2</v>
      </c>
      <c r="E30" s="24">
        <f t="shared" si="2"/>
        <v>0.82485526992197977</v>
      </c>
      <c r="F30" s="35">
        <v>-238.64343221999988</v>
      </c>
      <c r="G30" s="23">
        <f t="shared" si="1"/>
        <v>0.3195222694649939</v>
      </c>
      <c r="H30" s="23">
        <f t="shared" si="3"/>
        <v>6.7359811598561876</v>
      </c>
      <c r="I30" s="8">
        <f t="shared" si="4"/>
        <v>-309.01394093288116</v>
      </c>
    </row>
    <row r="31" spans="2:9" ht="17.100000000000001" customHeight="1">
      <c r="B31" s="39" t="s">
        <v>32</v>
      </c>
      <c r="C31" s="7">
        <v>733023</v>
      </c>
      <c r="D31" s="23">
        <f t="shared" si="0"/>
        <v>3.8855998674378819E-2</v>
      </c>
      <c r="E31" s="24">
        <f t="shared" si="2"/>
        <v>0.86371126859635861</v>
      </c>
      <c r="F31" s="35">
        <v>-200.85813253000069</v>
      </c>
      <c r="G31" s="23">
        <f t="shared" si="1"/>
        <v>0.26893112351536042</v>
      </c>
      <c r="H31" s="23">
        <f t="shared" si="3"/>
        <v>7.0049122833715476</v>
      </c>
      <c r="I31" s="8">
        <f t="shared" si="4"/>
        <v>-274.0134109434502</v>
      </c>
    </row>
    <row r="32" spans="2:9" ht="17.100000000000001" customHeight="1">
      <c r="B32" s="40" t="s">
        <v>33</v>
      </c>
      <c r="C32" s="9">
        <v>504273</v>
      </c>
      <c r="D32" s="25">
        <f t="shared" si="0"/>
        <v>2.6730445046778926E-2</v>
      </c>
      <c r="E32" s="26">
        <f t="shared" si="2"/>
        <v>0.89044171364313751</v>
      </c>
      <c r="F32" s="33">
        <v>-66.606607520000239</v>
      </c>
      <c r="G32" s="25">
        <f t="shared" si="1"/>
        <v>8.9180306359887371E-2</v>
      </c>
      <c r="H32" s="25">
        <f t="shared" si="3"/>
        <v>7.0940925897314351</v>
      </c>
      <c r="I32" s="10">
        <f t="shared" si="4"/>
        <v>-132.0844215732356</v>
      </c>
    </row>
    <row r="33" spans="2:9" ht="17.100000000000001" customHeight="1">
      <c r="B33" s="41" t="s">
        <v>34</v>
      </c>
      <c r="C33" s="11">
        <v>356394</v>
      </c>
      <c r="D33" s="27">
        <f t="shared" si="0"/>
        <v>1.8891692063627695E-2</v>
      </c>
      <c r="E33" s="28">
        <f t="shared" si="2"/>
        <v>0.90933340570676524</v>
      </c>
      <c r="F33" s="34">
        <v>-8.0869350799999502</v>
      </c>
      <c r="G33" s="27">
        <f t="shared" si="1"/>
        <v>1.0827684741793214E-2</v>
      </c>
      <c r="H33" s="27">
        <f t="shared" si="3"/>
        <v>7.104920274473228</v>
      </c>
      <c r="I33" s="8">
        <f t="shared" si="4"/>
        <v>-22.690996705892776</v>
      </c>
    </row>
    <row r="34" spans="2:9" ht="17.100000000000001" customHeight="1">
      <c r="B34" s="39" t="s">
        <v>35</v>
      </c>
      <c r="C34" s="7">
        <v>257541</v>
      </c>
      <c r="D34" s="23">
        <f t="shared" si="0"/>
        <v>1.3651703636309086E-2</v>
      </c>
      <c r="E34" s="24">
        <f t="shared" si="2"/>
        <v>0.92298510934307432</v>
      </c>
      <c r="F34" s="35">
        <v>28.464706570000008</v>
      </c>
      <c r="G34" s="23">
        <f t="shared" si="1"/>
        <v>-3.8111703130874156E-2</v>
      </c>
      <c r="H34" s="23">
        <f t="shared" si="3"/>
        <v>7.0668085713423539</v>
      </c>
      <c r="I34" s="8">
        <f t="shared" si="4"/>
        <v>110.52495163876823</v>
      </c>
    </row>
    <row r="35" spans="2:9" ht="17.100000000000001" customHeight="1">
      <c r="B35" s="39" t="s">
        <v>36</v>
      </c>
      <c r="C35" s="7">
        <v>200303</v>
      </c>
      <c r="D35" s="23">
        <f t="shared" si="0"/>
        <v>1.0617638331231216E-2</v>
      </c>
      <c r="E35" s="24">
        <f t="shared" si="2"/>
        <v>0.93360274767430551</v>
      </c>
      <c r="F35" s="35">
        <v>41.955952600000032</v>
      </c>
      <c r="G35" s="23">
        <f t="shared" si="1"/>
        <v>-5.6175278186408106E-2</v>
      </c>
      <c r="H35" s="23">
        <f t="shared" si="3"/>
        <v>7.0106332931559461</v>
      </c>
      <c r="I35" s="8">
        <f t="shared" si="4"/>
        <v>209.46242742245514</v>
      </c>
    </row>
    <row r="36" spans="2:9" ht="17.100000000000001" customHeight="1">
      <c r="B36" s="39" t="s">
        <v>37</v>
      </c>
      <c r="C36" s="7">
        <v>162892</v>
      </c>
      <c r="D36" s="23">
        <f t="shared" si="0"/>
        <v>8.6345603563147601E-3</v>
      </c>
      <c r="E36" s="24">
        <f t="shared" si="2"/>
        <v>0.94223730803062022</v>
      </c>
      <c r="F36" s="35">
        <v>44.676952859999908</v>
      </c>
      <c r="G36" s="23">
        <f t="shared" si="1"/>
        <v>-5.9818454829495021E-2</v>
      </c>
      <c r="H36" s="23">
        <f t="shared" si="3"/>
        <v>6.9508148383264512</v>
      </c>
      <c r="I36" s="8">
        <f t="shared" si="4"/>
        <v>274.27346253959621</v>
      </c>
    </row>
    <row r="37" spans="2:9" ht="17.100000000000001" customHeight="1">
      <c r="B37" s="39" t="s">
        <v>38</v>
      </c>
      <c r="C37" s="7">
        <v>136779</v>
      </c>
      <c r="D37" s="23">
        <f t="shared" si="0"/>
        <v>7.2503654628611391E-3</v>
      </c>
      <c r="E37" s="24">
        <f t="shared" si="2"/>
        <v>0.9494876734934814</v>
      </c>
      <c r="F37" s="35">
        <v>46.129904729999993</v>
      </c>
      <c r="G37" s="23">
        <f t="shared" si="1"/>
        <v>-6.1763827784481071E-2</v>
      </c>
      <c r="H37" s="23">
        <f t="shared" si="3"/>
        <v>6.8890510105419702</v>
      </c>
      <c r="I37" s="8">
        <f t="shared" si="4"/>
        <v>337.25867808654829</v>
      </c>
    </row>
    <row r="38" spans="2:9" ht="17.100000000000001" customHeight="1">
      <c r="B38" s="40" t="s">
        <v>39</v>
      </c>
      <c r="C38" s="9">
        <v>116069</v>
      </c>
      <c r="D38" s="25">
        <f t="shared" si="0"/>
        <v>6.1525721705000735E-3</v>
      </c>
      <c r="E38" s="26">
        <f t="shared" si="2"/>
        <v>0.95564024566398142</v>
      </c>
      <c r="F38" s="33">
        <v>49.905308229999967</v>
      </c>
      <c r="G38" s="25">
        <f t="shared" si="1"/>
        <v>-6.681875631632514E-2</v>
      </c>
      <c r="H38" s="25">
        <f t="shared" si="3"/>
        <v>6.8222322542256455</v>
      </c>
      <c r="I38" s="8">
        <f t="shared" si="4"/>
        <v>429.96242088757521</v>
      </c>
    </row>
    <row r="39" spans="2:9" ht="17.100000000000001" customHeight="1">
      <c r="B39" s="41" t="s">
        <v>40</v>
      </c>
      <c r="C39" s="11">
        <v>97147</v>
      </c>
      <c r="D39" s="27">
        <f t="shared" si="0"/>
        <v>5.1495569760019524E-3</v>
      </c>
      <c r="E39" s="28">
        <f t="shared" si="2"/>
        <v>0.96078980263998337</v>
      </c>
      <c r="F39" s="34">
        <v>54.918100460000034</v>
      </c>
      <c r="G39" s="27">
        <f t="shared" si="1"/>
        <v>-7.3530437986280089E-2</v>
      </c>
      <c r="H39" s="27">
        <f t="shared" si="3"/>
        <v>6.7487018162393655</v>
      </c>
      <c r="I39" s="12">
        <f t="shared" si="4"/>
        <v>565.30927831019005</v>
      </c>
    </row>
    <row r="40" spans="2:9" ht="17.100000000000001" customHeight="1">
      <c r="B40" s="39" t="s">
        <v>41</v>
      </c>
      <c r="C40" s="7">
        <v>151016</v>
      </c>
      <c r="D40" s="23">
        <f t="shared" si="0"/>
        <v>8.0050387174890724E-3</v>
      </c>
      <c r="E40" s="24">
        <f t="shared" si="2"/>
        <v>0.9687948413574724</v>
      </c>
      <c r="F40" s="35">
        <v>113.86809084000011</v>
      </c>
      <c r="G40" s="23">
        <f t="shared" si="1"/>
        <v>-0.1524592169429658</v>
      </c>
      <c r="H40" s="23">
        <f t="shared" si="3"/>
        <v>6.5962425992963993</v>
      </c>
      <c r="I40" s="8">
        <f t="shared" si="4"/>
        <v>754.01342135932691</v>
      </c>
    </row>
    <row r="41" spans="2:9" ht="17.100000000000001" customHeight="1">
      <c r="B41" s="39" t="s">
        <v>42</v>
      </c>
      <c r="C41" s="7">
        <v>112807</v>
      </c>
      <c r="D41" s="23">
        <f t="shared" si="0"/>
        <v>5.979660450573381E-3</v>
      </c>
      <c r="E41" s="24">
        <f t="shared" si="2"/>
        <v>0.97477450180804581</v>
      </c>
      <c r="F41" s="35">
        <v>112.08239140000008</v>
      </c>
      <c r="G41" s="23">
        <f t="shared" si="1"/>
        <v>-0.15006832467183392</v>
      </c>
      <c r="H41" s="23">
        <f t="shared" si="3"/>
        <v>6.4461742746245658</v>
      </c>
      <c r="I41" s="8">
        <f t="shared" si="4"/>
        <v>993.5765635111303</v>
      </c>
    </row>
    <row r="42" spans="2:9" ht="17.100000000000001" customHeight="1">
      <c r="B42" s="39" t="s">
        <v>43</v>
      </c>
      <c r="C42" s="7">
        <v>86005</v>
      </c>
      <c r="D42" s="23">
        <f t="shared" si="0"/>
        <v>4.5589431245540053E-3</v>
      </c>
      <c r="E42" s="24">
        <f t="shared" si="2"/>
        <v>0.97933344493259977</v>
      </c>
      <c r="F42" s="35">
        <v>111.59660976000008</v>
      </c>
      <c r="G42" s="23">
        <f t="shared" si="1"/>
        <v>-0.14941790638613758</v>
      </c>
      <c r="H42" s="23">
        <f t="shared" si="3"/>
        <v>6.2967563682384284</v>
      </c>
      <c r="I42" s="8">
        <f t="shared" si="4"/>
        <v>1297.5595577001347</v>
      </c>
    </row>
    <row r="43" spans="2:9" ht="17.100000000000001" customHeight="1">
      <c r="B43" s="39" t="s">
        <v>44</v>
      </c>
      <c r="C43" s="7">
        <v>64610</v>
      </c>
      <c r="D43" s="23">
        <f t="shared" si="0"/>
        <v>3.4248394311660281E-3</v>
      </c>
      <c r="E43" s="24">
        <f t="shared" si="2"/>
        <v>0.98275828436376578</v>
      </c>
      <c r="F43" s="35">
        <v>111.62521487999986</v>
      </c>
      <c r="G43" s="23">
        <f t="shared" si="1"/>
        <v>-0.14945620609032648</v>
      </c>
      <c r="H43" s="23">
        <f t="shared" si="3"/>
        <v>6.1473001621481016</v>
      </c>
      <c r="I43" s="8">
        <f t="shared" si="4"/>
        <v>1727.6770605169456</v>
      </c>
    </row>
    <row r="44" spans="2:9" ht="17.100000000000001" customHeight="1">
      <c r="B44" s="40" t="s">
        <v>45</v>
      </c>
      <c r="C44" s="9">
        <v>50241</v>
      </c>
      <c r="D44" s="25">
        <f t="shared" si="0"/>
        <v>2.6631691357562673E-3</v>
      </c>
      <c r="E44" s="26">
        <f t="shared" si="2"/>
        <v>0.98542145349952204</v>
      </c>
      <c r="F44" s="33">
        <v>107.29815807000006</v>
      </c>
      <c r="G44" s="25">
        <f t="shared" si="1"/>
        <v>-0.14366266298221145</v>
      </c>
      <c r="H44" s="25">
        <f t="shared" si="3"/>
        <v>6.0036374991658903</v>
      </c>
      <c r="I44" s="10">
        <f t="shared" si="4"/>
        <v>2135.669235684004</v>
      </c>
    </row>
    <row r="45" spans="2:9" ht="17.100000000000001" customHeight="1">
      <c r="B45" s="41" t="s">
        <v>46</v>
      </c>
      <c r="C45" s="11">
        <v>39309</v>
      </c>
      <c r="D45" s="27">
        <f t="shared" si="0"/>
        <v>2.0836869400975917E-3</v>
      </c>
      <c r="E45" s="28">
        <f t="shared" si="2"/>
        <v>0.98750514043961968</v>
      </c>
      <c r="F45" s="34">
        <v>104.63438841000001</v>
      </c>
      <c r="G45" s="27">
        <f t="shared" si="1"/>
        <v>-0.14009611300772665</v>
      </c>
      <c r="H45" s="27">
        <f t="shared" si="3"/>
        <v>5.8635413861581638</v>
      </c>
      <c r="I45" s="8">
        <f t="shared" si="4"/>
        <v>2661.843048920095</v>
      </c>
    </row>
    <row r="46" spans="2:9" ht="17.100000000000001" customHeight="1">
      <c r="B46" s="39" t="s">
        <v>47</v>
      </c>
      <c r="C46" s="7">
        <v>91921</v>
      </c>
      <c r="D46" s="23">
        <f t="shared" si="0"/>
        <v>4.8725377705032113E-3</v>
      </c>
      <c r="E46" s="24">
        <f t="shared" si="2"/>
        <v>0.9923776782101229</v>
      </c>
      <c r="F46" s="35">
        <v>357.87279328000034</v>
      </c>
      <c r="G46" s="23">
        <f t="shared" si="1"/>
        <v>-0.47915974902333469</v>
      </c>
      <c r="H46" s="23">
        <f t="shared" si="3"/>
        <v>5.3843816371348288</v>
      </c>
      <c r="I46" s="8">
        <f t="shared" si="4"/>
        <v>3893.2647956397377</v>
      </c>
    </row>
    <row r="47" spans="2:9" ht="17.100000000000001" customHeight="1">
      <c r="B47" s="39" t="s">
        <v>48</v>
      </c>
      <c r="C47" s="7">
        <v>44516</v>
      </c>
      <c r="D47" s="23">
        <f t="shared" si="0"/>
        <v>2.3596989957868275E-3</v>
      </c>
      <c r="E47" s="24">
        <f t="shared" si="2"/>
        <v>0.99473737720590971</v>
      </c>
      <c r="F47" s="35">
        <v>277.30007200000006</v>
      </c>
      <c r="G47" s="23">
        <f t="shared" si="1"/>
        <v>-0.37128006207421899</v>
      </c>
      <c r="H47" s="23">
        <f t="shared" si="3"/>
        <v>5.0131015750606096</v>
      </c>
      <c r="I47" s="8">
        <f t="shared" si="4"/>
        <v>6229.2225716596295</v>
      </c>
    </row>
    <row r="48" spans="2:9" ht="17.100000000000001" customHeight="1">
      <c r="B48" s="39" t="s">
        <v>49</v>
      </c>
      <c r="C48" s="7">
        <v>25861</v>
      </c>
      <c r="D48" s="23">
        <f t="shared" si="0"/>
        <v>1.3708369065064951E-3</v>
      </c>
      <c r="E48" s="24">
        <f t="shared" si="2"/>
        <v>0.99610821411241623</v>
      </c>
      <c r="F48" s="35">
        <v>216.33762490999993</v>
      </c>
      <c r="G48" s="23">
        <f t="shared" si="1"/>
        <v>-0.28965678308793896</v>
      </c>
      <c r="H48" s="23">
        <f t="shared" si="3"/>
        <v>4.7234447919726703</v>
      </c>
      <c r="I48" s="8">
        <f t="shared" si="4"/>
        <v>8365.4005997447875</v>
      </c>
    </row>
    <row r="49" spans="2:9" ht="17.100000000000001" customHeight="1">
      <c r="B49" s="39" t="s">
        <v>50</v>
      </c>
      <c r="C49" s="7">
        <v>16517</v>
      </c>
      <c r="D49" s="23">
        <f t="shared" si="0"/>
        <v>8.7553123176860065E-4</v>
      </c>
      <c r="E49" s="24">
        <f t="shared" si="2"/>
        <v>0.99698374534418488</v>
      </c>
      <c r="F49" s="35">
        <v>172.59358419999998</v>
      </c>
      <c r="G49" s="23">
        <f t="shared" si="1"/>
        <v>-0.23108741441433134</v>
      </c>
      <c r="H49" s="23">
        <f t="shared" si="3"/>
        <v>4.4923573775583385</v>
      </c>
      <c r="I49" s="8">
        <f t="shared" si="4"/>
        <v>10449.451123085306</v>
      </c>
    </row>
    <row r="50" spans="2:9" ht="17.100000000000001" customHeight="1">
      <c r="B50" s="40" t="s">
        <v>51</v>
      </c>
      <c r="C50" s="9">
        <v>11427</v>
      </c>
      <c r="D50" s="25">
        <f t="shared" si="0"/>
        <v>6.0572109859053096E-4</v>
      </c>
      <c r="E50" s="26">
        <f t="shared" si="2"/>
        <v>0.99758946644277546</v>
      </c>
      <c r="F50" s="33">
        <v>143.88865983000008</v>
      </c>
      <c r="G50" s="25">
        <f t="shared" si="1"/>
        <v>-0.1926540810759638</v>
      </c>
      <c r="H50" s="25">
        <f t="shared" si="3"/>
        <v>4.2997032964823747</v>
      </c>
      <c r="I50" s="8">
        <f t="shared" si="4"/>
        <v>12591.989133630881</v>
      </c>
    </row>
    <row r="51" spans="2:9" ht="17.100000000000001" customHeight="1">
      <c r="B51" s="39" t="s">
        <v>52</v>
      </c>
      <c r="C51" s="7">
        <v>7953</v>
      </c>
      <c r="D51" s="23">
        <f t="shared" si="0"/>
        <v>4.2157170710514509E-4</v>
      </c>
      <c r="E51" s="24">
        <f t="shared" si="2"/>
        <v>0.99801103814988057</v>
      </c>
      <c r="F51" s="35">
        <v>122.3308022100001</v>
      </c>
      <c r="G51" s="23">
        <f t="shared" si="1"/>
        <v>-0.16379003261895234</v>
      </c>
      <c r="H51" s="23">
        <f t="shared" si="3"/>
        <v>4.1359132638634222</v>
      </c>
      <c r="I51" s="12">
        <f t="shared" si="4"/>
        <v>15381.717868728794</v>
      </c>
    </row>
    <row r="52" spans="2:9" ht="17.100000000000001" customHeight="1">
      <c r="B52" s="39" t="s">
        <v>53</v>
      </c>
      <c r="C52" s="7">
        <v>18654</v>
      </c>
      <c r="D52" s="23">
        <f t="shared" si="0"/>
        <v>9.8880908139562136E-4</v>
      </c>
      <c r="E52" s="24">
        <f t="shared" si="2"/>
        <v>0.99899984723127622</v>
      </c>
      <c r="F52" s="35">
        <v>417.01587452000007</v>
      </c>
      <c r="G52" s="23">
        <f t="shared" si="1"/>
        <v>-0.55834705941843499</v>
      </c>
      <c r="H52" s="23">
        <f t="shared" si="3"/>
        <v>3.5775662044449872</v>
      </c>
      <c r="I52" s="8">
        <f t="shared" si="4"/>
        <v>22355.305806797471</v>
      </c>
    </row>
    <row r="53" spans="2:9" ht="17.100000000000001" customHeight="1">
      <c r="B53" s="39" t="s">
        <v>54</v>
      </c>
      <c r="C53" s="7">
        <v>6911</v>
      </c>
      <c r="D53" s="23">
        <f t="shared" si="0"/>
        <v>3.6633749123647148E-4</v>
      </c>
      <c r="E53" s="24">
        <f t="shared" si="2"/>
        <v>0.99936618472251271</v>
      </c>
      <c r="F53" s="35">
        <v>253.7363870099999</v>
      </c>
      <c r="G53" s="23">
        <f t="shared" si="1"/>
        <v>-0.33973038968255587</v>
      </c>
      <c r="H53" s="23">
        <f t="shared" si="3"/>
        <v>3.2378358147624313</v>
      </c>
      <c r="I53" s="8">
        <f t="shared" si="4"/>
        <v>36714.858487917794</v>
      </c>
    </row>
    <row r="54" spans="2:9" ht="17.100000000000001" customHeight="1">
      <c r="B54" s="39" t="s">
        <v>55</v>
      </c>
      <c r="C54" s="7">
        <v>3461</v>
      </c>
      <c r="D54" s="23">
        <f t="shared" si="0"/>
        <v>1.8346028898414524E-4</v>
      </c>
      <c r="E54" s="24">
        <f t="shared" si="2"/>
        <v>0.9995496450114969</v>
      </c>
      <c r="F54" s="35">
        <v>182.23458985000008</v>
      </c>
      <c r="G54" s="23">
        <f t="shared" si="1"/>
        <v>-0.24399586103092627</v>
      </c>
      <c r="H54" s="23">
        <f t="shared" si="3"/>
        <v>2.9938399537315052</v>
      </c>
      <c r="I54" s="8">
        <f t="shared" si="4"/>
        <v>52653.738760473876</v>
      </c>
    </row>
    <row r="55" spans="2:9" ht="17.100000000000001" customHeight="1" thickBot="1">
      <c r="B55" s="42" t="s">
        <v>56</v>
      </c>
      <c r="C55" s="13">
        <v>8496</v>
      </c>
      <c r="D55" s="29">
        <f t="shared" si="0"/>
        <v>4.5035498850311989E-4</v>
      </c>
      <c r="E55" s="24">
        <f t="shared" si="2"/>
        <v>1</v>
      </c>
      <c r="F55" s="36">
        <v>1489.1506956700005</v>
      </c>
      <c r="G55" s="29">
        <f t="shared" si="1"/>
        <v>-1.9938399537315088</v>
      </c>
      <c r="H55" s="23">
        <f t="shared" si="3"/>
        <v>0.99999999999999645</v>
      </c>
      <c r="I55" s="8">
        <f t="shared" si="4"/>
        <v>175276.68263535789</v>
      </c>
    </row>
    <row r="56" spans="2:9" ht="17.100000000000001" customHeight="1" thickTop="1" thickBot="1">
      <c r="B56" s="14" t="s">
        <v>7</v>
      </c>
      <c r="C56" s="15">
        <v>18865118</v>
      </c>
      <c r="D56" s="16">
        <f t="shared" si="0"/>
        <v>1</v>
      </c>
      <c r="E56" s="17"/>
      <c r="F56" s="37">
        <v>-746.87574239999913</v>
      </c>
      <c r="G56" s="16">
        <f t="shared" si="1"/>
        <v>1</v>
      </c>
      <c r="H56" s="17"/>
      <c r="I56" s="18">
        <f>F56*10^6/C56</f>
        <v>-39.590303246446652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I.67</vt:lpstr>
      <vt:lpstr>I.67!Área_de_impresión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2019-09-19T16:50:13Z</dcterms:modified>
</cp:coreProperties>
</file>