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8" sheetId="126" r:id="rId1"/>
  </sheets>
  <calcPr calcId="162913"/>
</workbook>
</file>

<file path=xl/calcChain.xml><?xml version="1.0" encoding="utf-8"?>
<calcChain xmlns="http://schemas.openxmlformats.org/spreadsheetml/2006/main">
  <c r="I56" i="126" l="1"/>
  <c r="I11" i="126"/>
  <c r="I12" i="126"/>
  <c r="I13" i="126"/>
  <c r="I14" i="126"/>
  <c r="I15" i="126"/>
  <c r="I16" i="126"/>
  <c r="I17" i="126"/>
  <c r="I18" i="126"/>
  <c r="I19" i="126"/>
  <c r="I20" i="126"/>
  <c r="I21" i="126"/>
  <c r="I22" i="126"/>
  <c r="I23" i="126"/>
  <c r="I24" i="126"/>
  <c r="I25" i="126"/>
  <c r="I26" i="126"/>
  <c r="I27" i="126"/>
  <c r="I28" i="126"/>
  <c r="I29" i="126"/>
  <c r="I30" i="126"/>
  <c r="I31" i="126"/>
  <c r="I32" i="126"/>
  <c r="I33" i="126"/>
  <c r="I34" i="126"/>
  <c r="I35" i="126"/>
  <c r="I36" i="126"/>
  <c r="I37" i="126"/>
  <c r="I38" i="126"/>
  <c r="I39" i="126"/>
  <c r="I40" i="126"/>
  <c r="I41" i="126"/>
  <c r="I42" i="126"/>
  <c r="I43" i="126"/>
  <c r="I44" i="126"/>
  <c r="I45" i="126"/>
  <c r="I46" i="126"/>
  <c r="I47" i="126"/>
  <c r="I48" i="126"/>
  <c r="I49" i="126"/>
  <c r="I50" i="126"/>
  <c r="I51" i="126"/>
  <c r="I52" i="126"/>
  <c r="I53" i="126"/>
  <c r="I54" i="126"/>
  <c r="I55" i="126"/>
  <c r="I10" i="126"/>
  <c r="I9" i="126"/>
  <c r="D9" i="126"/>
  <c r="E9" i="126" s="1"/>
  <c r="G9" i="126"/>
  <c r="H9" i="126" s="1"/>
  <c r="D10" i="126"/>
  <c r="G10" i="126"/>
  <c r="D11" i="126"/>
  <c r="G11" i="126"/>
  <c r="D12" i="126"/>
  <c r="G12" i="126"/>
  <c r="D13" i="126"/>
  <c r="G13" i="126"/>
  <c r="D14" i="126"/>
  <c r="G14" i="126"/>
  <c r="D15" i="126"/>
  <c r="G15" i="126"/>
  <c r="D16" i="126"/>
  <c r="G16" i="126"/>
  <c r="D17" i="126"/>
  <c r="G17" i="126"/>
  <c r="D18" i="126"/>
  <c r="G18" i="126"/>
  <c r="D19" i="126"/>
  <c r="G19" i="126"/>
  <c r="D20" i="126"/>
  <c r="G20" i="126"/>
  <c r="D21" i="126"/>
  <c r="G21" i="126"/>
  <c r="D22" i="126"/>
  <c r="G22" i="126"/>
  <c r="D23" i="126"/>
  <c r="G23" i="126"/>
  <c r="D24" i="126"/>
  <c r="G24" i="126"/>
  <c r="D25" i="126"/>
  <c r="G25" i="126"/>
  <c r="D26" i="126"/>
  <c r="G26" i="126"/>
  <c r="D27" i="126"/>
  <c r="G27" i="126"/>
  <c r="D28" i="126"/>
  <c r="G28" i="126"/>
  <c r="D29" i="126"/>
  <c r="G29" i="126"/>
  <c r="D30" i="126"/>
  <c r="G30" i="126"/>
  <c r="D31" i="126"/>
  <c r="G31" i="126"/>
  <c r="D32" i="126"/>
  <c r="G32" i="126"/>
  <c r="D33" i="126"/>
  <c r="G33" i="126"/>
  <c r="D34" i="126"/>
  <c r="G34" i="126"/>
  <c r="D35" i="126"/>
  <c r="G35" i="126"/>
  <c r="D36" i="126"/>
  <c r="G36" i="126"/>
  <c r="D37" i="126"/>
  <c r="G37" i="126"/>
  <c r="D38" i="126"/>
  <c r="G38" i="126"/>
  <c r="D39" i="126"/>
  <c r="G39" i="126"/>
  <c r="D40" i="126"/>
  <c r="G40" i="126"/>
  <c r="D41" i="126"/>
  <c r="G41" i="126"/>
  <c r="D42" i="126"/>
  <c r="G42" i="126"/>
  <c r="D43" i="126"/>
  <c r="G43" i="126"/>
  <c r="D44" i="126"/>
  <c r="G44" i="126"/>
  <c r="D45" i="126"/>
  <c r="G45" i="126"/>
  <c r="D46" i="126"/>
  <c r="G46" i="126"/>
  <c r="D47" i="126"/>
  <c r="G47" i="126"/>
  <c r="D48" i="126"/>
  <c r="G48" i="126"/>
  <c r="D49" i="126"/>
  <c r="G49" i="126"/>
  <c r="D50" i="126"/>
  <c r="G50" i="126"/>
  <c r="D51" i="126"/>
  <c r="G51" i="126"/>
  <c r="D52" i="126"/>
  <c r="G52" i="126"/>
  <c r="D53" i="126"/>
  <c r="G53" i="126"/>
  <c r="D54" i="126"/>
  <c r="G54" i="126"/>
  <c r="D55" i="126"/>
  <c r="G55" i="126"/>
  <c r="D56" i="126"/>
  <c r="G56" i="126"/>
  <c r="H10" i="126" l="1"/>
  <c r="H11" i="126" s="1"/>
  <c r="H12" i="126" s="1"/>
  <c r="H13" i="126" s="1"/>
  <c r="H14" i="126" s="1"/>
  <c r="H15" i="126" s="1"/>
  <c r="H16" i="126" s="1"/>
  <c r="H17" i="126" s="1"/>
  <c r="H18" i="126" s="1"/>
  <c r="H19" i="126" s="1"/>
  <c r="H20" i="126" s="1"/>
  <c r="H21" i="126" s="1"/>
  <c r="H22" i="126" s="1"/>
  <c r="H23" i="126" s="1"/>
  <c r="H24" i="126" s="1"/>
  <c r="H25" i="126" s="1"/>
  <c r="H26" i="126" s="1"/>
  <c r="H27" i="126" s="1"/>
  <c r="H28" i="126" s="1"/>
  <c r="H29" i="126" s="1"/>
  <c r="H30" i="126" s="1"/>
  <c r="H31" i="126" s="1"/>
  <c r="H32" i="126" s="1"/>
  <c r="H33" i="126" s="1"/>
  <c r="H34" i="126" s="1"/>
  <c r="H35" i="126" s="1"/>
  <c r="H36" i="126" s="1"/>
  <c r="H37" i="126" s="1"/>
  <c r="H38" i="126" s="1"/>
  <c r="H39" i="126" s="1"/>
  <c r="H40" i="126" s="1"/>
  <c r="H41" i="126" s="1"/>
  <c r="H42" i="126" s="1"/>
  <c r="H43" i="126" s="1"/>
  <c r="H44" i="126" s="1"/>
  <c r="H45" i="126" s="1"/>
  <c r="H46" i="126" s="1"/>
  <c r="H47" i="126" s="1"/>
  <c r="H48" i="126" s="1"/>
  <c r="H49" i="126" s="1"/>
  <c r="H50" i="126" s="1"/>
  <c r="H51" i="126" s="1"/>
  <c r="H52" i="126" s="1"/>
  <c r="H53" i="126" s="1"/>
  <c r="H54" i="126" s="1"/>
  <c r="H55" i="126" s="1"/>
  <c r="E10" i="126"/>
  <c r="E11" i="126" s="1"/>
  <c r="E12" i="126" s="1"/>
  <c r="E13" i="126" s="1"/>
  <c r="E14" i="126" s="1"/>
  <c r="E15" i="126" s="1"/>
  <c r="E16" i="126" s="1"/>
  <c r="E17" i="126" s="1"/>
  <c r="E18" i="126" s="1"/>
  <c r="E19" i="126" s="1"/>
  <c r="E20" i="126" s="1"/>
  <c r="E21" i="126" s="1"/>
  <c r="E22" i="126" s="1"/>
  <c r="E23" i="126" s="1"/>
  <c r="E24" i="126" s="1"/>
  <c r="E25" i="126" s="1"/>
  <c r="E26" i="126" s="1"/>
  <c r="E27" i="126" s="1"/>
  <c r="E28" i="126" s="1"/>
  <c r="E29" i="126" s="1"/>
  <c r="E30" i="126" s="1"/>
  <c r="E31" i="126" s="1"/>
  <c r="E32" i="126" s="1"/>
  <c r="E33" i="126" s="1"/>
  <c r="E34" i="126" s="1"/>
  <c r="E35" i="126" s="1"/>
  <c r="E36" i="126" s="1"/>
  <c r="E37" i="126" s="1"/>
  <c r="E38" i="126" s="1"/>
  <c r="E39" i="126" s="1"/>
  <c r="E40" i="126" s="1"/>
  <c r="E41" i="126" s="1"/>
  <c r="E42" i="126" s="1"/>
  <c r="E43" i="126" s="1"/>
  <c r="E44" i="126" s="1"/>
  <c r="E45" i="126" s="1"/>
  <c r="E46" i="126" s="1"/>
  <c r="E47" i="126" s="1"/>
  <c r="E48" i="126" s="1"/>
  <c r="E49" i="126" s="1"/>
  <c r="E50" i="126" s="1"/>
  <c r="E51" i="126" s="1"/>
  <c r="E52" i="126" s="1"/>
  <c r="E53" i="126" s="1"/>
  <c r="E54" i="126" s="1"/>
  <c r="E55" i="12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<sst xmlns="http://schemas.openxmlformats.org/spreadsheetml/2006/main" count="70" uniqueCount="66">
  <si>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</si>
  <si>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</si>
  <si>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</si>
  <si>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</si>
  <si>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</si>
  <si>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</si>
  <si>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</si>
  <si>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</si>
  <si>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</si>
  <si>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</si>
  <si>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</si>
  <si>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</si>
  <si>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</si>
  <si>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</si>
  <si>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</si>
  <si>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</si>
  <si>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</si>
  <si>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</si>
  <si>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</si>
  <si>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</si>
  <si>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</si>
  <si>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</si>
  <si>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</si>
  <si>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</si>
  <si>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</si>
  <si>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</si>
  <si>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</si>
  <si>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</si>
  <si>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</si>
  <si>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</si>
  <si>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</si>
  <si>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</si>
  <si>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</si>
  <si>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</si>
  <si>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</si>
  <si>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</si>
  <si>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</si>
  <si>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</si>
  <si>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</si>
  <si>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</si>
  <si>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</si>
  <si>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</si>
  <si>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</si>
  <si>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</si>
  <si>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</si>
  <si>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</si>
  <si>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</si>
  <si>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</si>
  <si>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</si>
  <si>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</si>
  <si>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</si>
  <si>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</si>
  <si>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</si>
  <si>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</si>
  <si>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</si>
  <si>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</si>
  <si>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</si>
  <si>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</si>
  <si>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</si>
  <si>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</si>
  <si>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</si>
  <si>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</si>
  <si>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</si>
  <si>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</si>
  <si>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</si>
  <si>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 xml:space="preserve">I.68. RESULTADO DE LA DECLARACIÓN POSITIVO (A INGRESAR)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</si>
</sst>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1217</v>
      </c>
      <c r="D9" s="20">
        <f t="shared" ref="D9:D56" si="0">C9/$C$56</f>
        <v>2.5219625220205459E-4</v>
      </c>
      <c r="E9" s="21">
        <f>D9</f>
        <v>2.5219625220205459E-4</v>
      </c>
      <c r="F9" s="29">
        <v>0.97458796000000014</v>
      </c>
      <c r="G9" s="20">
        <f t="shared" ref="G9:G56" si="1">F9/$F$56</f>
        <v>1.0644701976764357E-4</v>
      </c>
      <c r="H9" s="20">
        <f>G9</f>
        <v>1.0644701976764357E-4</v>
      </c>
      <c r="I9" s="6">
        <f>F9*10^6/C9</f>
        <v>800.81179950698458</v>
      </c>
      <c r="J9" s="2"/>
    </row>
    <row r="10" spans="2:10" ht="17.100000000000001" customHeight="1">
      <c r="B10" s="38" t="s">
        <v>12</v>
      </c>
      <c r="C10" s="7">
        <v>1734</v>
      </c>
      <c r="D10" s="22">
        <f t="shared" si="0"/>
        <v>3.5933303312930375E-4</v>
      </c>
      <c r="E10" s="23">
        <f>D10+E9</f>
        <v>6.1152928533135835E-4</v>
      </c>
      <c r="F10" s="19">
        <v>0.57130393999999929</v>
      </c>
      <c r="G10" s="22">
        <f t="shared" si="1"/>
        <v>6.2399295179588072E-5</v>
      </c>
      <c r="H10" s="22">
        <f>G10+H9</f>
        <v>1.6884631494723165E-4</v>
      </c>
      <c r="I10" s="8">
        <f>F10*10^6/C10</f>
        <v>329.47170703575506</v>
      </c>
    </row>
    <row r="11" spans="2:10" ht="17.100000000000001" customHeight="1">
      <c r="B11" s="38" t="s">
        <v>13</v>
      </c>
      <c r="C11" s="7">
        <v>1587</v>
      </c>
      <c r="D11" s="22">
        <f t="shared" si="0"/>
        <v>3.2887054416159457E-4</v>
      </c>
      <c r="E11" s="23">
        <f t="shared" ref="E11:E55" si="2">D11+E10</f>
        <v>9.4039982949295292E-4</v>
      </c>
      <c r="F11" s="19">
        <v>0.54109527000000002</v>
      </c>
      <c r="G11" s="22">
        <f t="shared" si="1"/>
        <v>5.9099826045325272E-5</v>
      </c>
      <c r="H11" s="22">
        <f t="shared" ref="H11:H55" si="3">G11+H10</f>
        <v>2.2794614099255693E-4</v>
      </c>
      <c r="I11" s="8">
        <f t="shared" ref="I11:I55" si="4">F11*10^6/C11</f>
        <v>340.95480151228736</v>
      </c>
    </row>
    <row r="12" spans="2:10" ht="17.100000000000001" customHeight="1">
      <c r="B12" s="38" t="s">
        <v>14</v>
      </c>
      <c r="C12" s="7">
        <v>1872</v>
      </c>
      <c r="D12" s="22">
        <f t="shared" si="0"/>
        <v>3.8793047175205109E-4</v>
      </c>
      <c r="E12" s="23">
        <f t="shared" si="2"/>
        <v>1.3283303012450039E-3</v>
      </c>
      <c r="F12" s="19">
        <v>0.73847570999999945</v>
      </c>
      <c r="G12" s="22">
        <f t="shared" si="1"/>
        <v>8.0658228632636246E-5</v>
      </c>
      <c r="H12" s="22">
        <f t="shared" si="3"/>
        <v>3.0860436962519317E-4</v>
      </c>
      <c r="I12" s="8">
        <f t="shared" si="4"/>
        <v>394.48488782051254</v>
      </c>
    </row>
    <row r="13" spans="2:10" ht="17.100000000000001" customHeight="1">
      <c r="B13" s="38" t="s">
        <v>15</v>
      </c>
      <c r="C13" s="7">
        <v>6015</v>
      </c>
      <c r="D13" s="22">
        <f t="shared" si="0"/>
        <v>1.2464753138827923E-3</v>
      </c>
      <c r="E13" s="23">
        <f t="shared" si="2"/>
        <v>2.5748056151277962E-3</v>
      </c>
      <c r="F13" s="19">
        <v>0.79366854999999981</v>
      </c>
      <c r="G13" s="22">
        <f t="shared" si="1"/>
        <v>8.6686533487246217E-5</v>
      </c>
      <c r="H13" s="22">
        <f t="shared" si="3"/>
        <v>3.952909031124394E-4</v>
      </c>
      <c r="I13" s="8">
        <f t="shared" si="4"/>
        <v>131.94822111388194</v>
      </c>
    </row>
    <row r="14" spans="2:10" ht="17.100000000000001" customHeight="1">
      <c r="B14" s="39" t="s">
        <v>16</v>
      </c>
      <c r="C14" s="9">
        <v>43761</v>
      </c>
      <c r="D14" s="24">
        <f t="shared" si="0"/>
        <v>9.0684964606525149E-3</v>
      </c>
      <c r="E14" s="25">
        <f t="shared" si="2"/>
        <v>1.164330207578031E-2</v>
      </c>
      <c r="F14" s="30">
        <v>5.131999229999999</v>
      </c>
      <c r="G14" s="24">
        <f t="shared" si="1"/>
        <v>5.6053024037290729E-4</v>
      </c>
      <c r="H14" s="24">
        <f t="shared" si="3"/>
        <v>9.5582114348534669E-4</v>
      </c>
      <c r="I14" s="8">
        <f t="shared" si="4"/>
        <v>117.27335367107695</v>
      </c>
    </row>
    <row r="15" spans="2:10" ht="17.100000000000001" customHeight="1">
      <c r="B15" s="38" t="s">
        <v>17</v>
      </c>
      <c r="C15" s="7">
        <v>89422</v>
      </c>
      <c r="D15" s="22">
        <f t="shared" si="0"/>
        <v>1.8530725771908074E-2</v>
      </c>
      <c r="E15" s="23">
        <f t="shared" si="2"/>
        <v>3.0174027847688384E-2</v>
      </c>
      <c r="F15" s="19">
        <v>19.56621552999999</v>
      </c>
      <c r="G15" s="22">
        <f t="shared" si="1"/>
        <v>2.137072708449921E-3</v>
      </c>
      <c r="H15" s="22">
        <f t="shared" si="3"/>
        <v>3.0928938519352678E-3</v>
      </c>
      <c r="I15" s="12">
        <f t="shared" si="4"/>
        <v>218.80762597571055</v>
      </c>
    </row>
    <row r="16" spans="2:10" ht="17.100000000000001" customHeight="1">
      <c r="B16" s="38" t="s">
        <v>18</v>
      </c>
      <c r="C16" s="7">
        <v>118666</v>
      </c>
      <c r="D16" s="22">
        <f t="shared" si="0"/>
        <v>2.4590896026137229E-2</v>
      </c>
      <c r="E16" s="23">
        <f t="shared" si="2"/>
        <v>5.4764923873825616E-2</v>
      </c>
      <c r="F16" s="19">
        <v>39.094798889999979</v>
      </c>
      <c r="G16" s="22">
        <f t="shared" si="1"/>
        <v>4.2700351338794259E-3</v>
      </c>
      <c r="H16" s="22">
        <f t="shared" si="3"/>
        <v>7.3629289858146933E-3</v>
      </c>
      <c r="I16" s="8">
        <f t="shared" si="4"/>
        <v>329.45240330001837</v>
      </c>
    </row>
    <row r="17" spans="2:9" ht="17.100000000000001" customHeight="1">
      <c r="B17" s="38" t="s">
        <v>19</v>
      </c>
      <c r="C17" s="7">
        <v>136027</v>
      </c>
      <c r="D17" s="22">
        <f t="shared" si="0"/>
        <v>2.8188578141568513E-2</v>
      </c>
      <c r="E17" s="23">
        <f t="shared" si="2"/>
        <v>8.2953502015394129E-2</v>
      </c>
      <c r="F17" s="19">
        <v>59.551916290000001</v>
      </c>
      <c r="G17" s="22">
        <f t="shared" si="1"/>
        <v>6.504414450720984E-3</v>
      </c>
      <c r="H17" s="22">
        <f t="shared" si="3"/>
        <v>1.3867343436535676E-2</v>
      </c>
      <c r="I17" s="8">
        <f t="shared" si="4"/>
        <v>437.79482227793011</v>
      </c>
    </row>
    <row r="18" spans="2:9" ht="17.100000000000001" customHeight="1">
      <c r="B18" s="38" t="s">
        <v>20</v>
      </c>
      <c r="C18" s="7">
        <v>209588</v>
      </c>
      <c r="D18" s="22">
        <f t="shared" si="0"/>
        <v>4.3432463522205603E-2</v>
      </c>
      <c r="E18" s="23">
        <f t="shared" si="2"/>
        <v>0.12638596553759973</v>
      </c>
      <c r="F18" s="19">
        <v>113.65155232999999</v>
      </c>
      <c r="G18" s="22">
        <f t="shared" si="1"/>
        <v>1.2413316738998996E-2</v>
      </c>
      <c r="H18" s="22">
        <f t="shared" si="3"/>
        <v>2.6280660175534674E-2</v>
      </c>
      <c r="I18" s="8">
        <f t="shared" si="4"/>
        <v>542.26173411645698</v>
      </c>
    </row>
    <row r="19" spans="2:9" ht="17.100000000000001" customHeight="1">
      <c r="B19" s="38" t="s">
        <v>21</v>
      </c>
      <c r="C19" s="7">
        <v>248798</v>
      </c>
      <c r="D19" s="22">
        <f t="shared" si="0"/>
        <v>5.1557866191755772E-2</v>
      </c>
      <c r="E19" s="23">
        <f t="shared" si="2"/>
        <v>0.17794383172935552</v>
      </c>
      <c r="F19" s="19">
        <v>152.27955244999984</v>
      </c>
      <c r="G19" s="22">
        <f t="shared" si="1"/>
        <v>1.6632366902883805E-2</v>
      </c>
      <c r="H19" s="22">
        <f t="shared" si="3"/>
        <v>4.2913027078418479E-2</v>
      </c>
      <c r="I19" s="8">
        <f t="shared" si="4"/>
        <v>612.06099908359329</v>
      </c>
    </row>
    <row r="20" spans="2:9" ht="17.100000000000001" customHeight="1">
      <c r="B20" s="39" t="s">
        <v>22</v>
      </c>
      <c r="C20" s="9">
        <v>236185</v>
      </c>
      <c r="D20" s="24">
        <f t="shared" si="0"/>
        <v>4.8944101747199889E-2</v>
      </c>
      <c r="E20" s="25">
        <f t="shared" si="2"/>
        <v>0.22688793347655539</v>
      </c>
      <c r="F20" s="30">
        <v>157.18179518000002</v>
      </c>
      <c r="G20" s="24">
        <f t="shared" si="1"/>
        <v>1.7167802543588948E-2</v>
      </c>
      <c r="H20" s="24">
        <f t="shared" si="3"/>
        <v>6.0080829622007427E-2</v>
      </c>
      <c r="I20" s="10">
        <f t="shared" si="4"/>
        <v>665.50286927620311</v>
      </c>
    </row>
    <row r="21" spans="2:9" ht="17.100000000000001" customHeight="1">
      <c r="B21" s="40" t="s">
        <v>23</v>
      </c>
      <c r="C21" s="11">
        <v>217126</v>
      </c>
      <c r="D21" s="26">
        <f t="shared" si="0"/>
        <v>4.4994546800019145E-2</v>
      </c>
      <c r="E21" s="27">
        <f t="shared" si="2"/>
        <v>0.27188248027657452</v>
      </c>
      <c r="F21" s="31">
        <v>154.18604106000006</v>
      </c>
      <c r="G21" s="26">
        <f t="shared" si="1"/>
        <v>1.6840598523922383E-2</v>
      </c>
      <c r="H21" s="26">
        <f t="shared" si="3"/>
        <v>7.692142814592981E-2</v>
      </c>
      <c r="I21" s="8">
        <f t="shared" si="4"/>
        <v>710.122422280151</v>
      </c>
    </row>
    <row r="22" spans="2:9" ht="17.100000000000001" customHeight="1">
      <c r="B22" s="38" t="s">
        <v>24</v>
      </c>
      <c r="C22" s="7">
        <v>238509</v>
      </c>
      <c r="D22" s="22">
        <f t="shared" si="0"/>
        <v>4.9425699191832241E-2</v>
      </c>
      <c r="E22" s="23">
        <f t="shared" si="2"/>
        <v>0.32130817946840678</v>
      </c>
      <c r="F22" s="19">
        <v>158.77134082999999</v>
      </c>
      <c r="G22" s="22">
        <f t="shared" si="1"/>
        <v>1.7341416834111393E-2</v>
      </c>
      <c r="H22" s="22">
        <f t="shared" si="3"/>
        <v>9.4262844980041199E-2</v>
      </c>
      <c r="I22" s="8">
        <f t="shared" si="4"/>
        <v>665.68280790242704</v>
      </c>
    </row>
    <row r="23" spans="2:9" ht="17.100000000000001" customHeight="1">
      <c r="B23" s="38" t="s">
        <v>25</v>
      </c>
      <c r="C23" s="7">
        <v>268265</v>
      </c>
      <c r="D23" s="22">
        <f t="shared" si="0"/>
        <v>5.5591970087908109E-2</v>
      </c>
      <c r="E23" s="23">
        <f t="shared" si="2"/>
        <v>0.3769001495563149</v>
      </c>
      <c r="F23" s="19">
        <v>163.53699401000014</v>
      </c>
      <c r="G23" s="22">
        <f t="shared" si="1"/>
        <v>1.7861933810595702E-2</v>
      </c>
      <c r="H23" s="22">
        <f t="shared" si="3"/>
        <v>0.1121247787906369</v>
      </c>
      <c r="I23" s="8">
        <f t="shared" si="4"/>
        <v>609.60987832926446</v>
      </c>
    </row>
    <row r="24" spans="2:9" ht="17.100000000000001" customHeight="1">
      <c r="B24" s="38" t="s">
        <v>26</v>
      </c>
      <c r="C24" s="7">
        <v>256262</v>
      </c>
      <c r="D24" s="22">
        <f t="shared" si="0"/>
        <v>5.3104614611177416E-2</v>
      </c>
      <c r="E24" s="23">
        <f t="shared" si="2"/>
        <v>0.43000476416749234</v>
      </c>
      <c r="F24" s="19">
        <v>166.32245951999994</v>
      </c>
      <c r="G24" s="22">
        <f t="shared" si="1"/>
        <v>1.8166169563934E-2</v>
      </c>
      <c r="H24" s="22">
        <f t="shared" si="3"/>
        <v>0.13029094835457089</v>
      </c>
      <c r="I24" s="8">
        <f t="shared" si="4"/>
        <v>649.03286292934558</v>
      </c>
    </row>
    <row r="25" spans="2:9" ht="17.100000000000001" customHeight="1">
      <c r="B25" s="38" t="s">
        <v>27</v>
      </c>
      <c r="C25" s="7">
        <v>231123</v>
      </c>
      <c r="D25" s="22">
        <f t="shared" si="0"/>
        <v>4.7895114542066936E-2</v>
      </c>
      <c r="E25" s="23">
        <f t="shared" si="2"/>
        <v>0.4778998787095593</v>
      </c>
      <c r="F25" s="19">
        <v>160.48913031000006</v>
      </c>
      <c r="G25" s="22">
        <f t="shared" si="1"/>
        <v>1.7529038247712909E-2</v>
      </c>
      <c r="H25" s="22">
        <f t="shared" si="3"/>
        <v>0.14781998660228379</v>
      </c>
      <c r="I25" s="8">
        <f t="shared" si="4"/>
        <v>694.38840059189295</v>
      </c>
    </row>
    <row r="26" spans="2:9" ht="17.100000000000001" customHeight="1">
      <c r="B26" s="39" t="s">
        <v>28</v>
      </c>
      <c r="C26" s="9">
        <v>214007</v>
      </c>
      <c r="D26" s="24">
        <f t="shared" si="0"/>
        <v>4.4348203241581834E-2</v>
      </c>
      <c r="E26" s="25">
        <f t="shared" si="2"/>
        <v>0.52224808195114114</v>
      </c>
      <c r="F26" s="32">
        <v>155.80321044999994</v>
      </c>
      <c r="G26" s="24">
        <f t="shared" si="1"/>
        <v>1.7017229950833244E-2</v>
      </c>
      <c r="H26" s="24">
        <f t="shared" si="3"/>
        <v>0.16483721655311703</v>
      </c>
      <c r="I26" s="8">
        <f t="shared" si="4"/>
        <v>728.02857126168738</v>
      </c>
    </row>
    <row r="27" spans="2:9" ht="17.100000000000001" customHeight="1">
      <c r="B27" s="40" t="s">
        <v>29</v>
      </c>
      <c r="C27" s="11">
        <v>195549</v>
      </c>
      <c r="D27" s="26">
        <f t="shared" si="0"/>
        <v>4.0523192211881325E-2</v>
      </c>
      <c r="E27" s="27">
        <f t="shared" si="2"/>
        <v>0.56277127416302242</v>
      </c>
      <c r="F27" s="33">
        <v>149.62392350999991</v>
      </c>
      <c r="G27" s="26">
        <f t="shared" si="1"/>
        <v>1.6342312235810248E-2</v>
      </c>
      <c r="H27" s="26">
        <f t="shared" si="3"/>
        <v>0.18117952878892729</v>
      </c>
      <c r="I27" s="12">
        <f t="shared" si="4"/>
        <v>765.14798597793856</v>
      </c>
    </row>
    <row r="28" spans="2:9" ht="17.100000000000001" customHeight="1">
      <c r="B28" s="38" t="s">
        <v>30</v>
      </c>
      <c r="C28" s="7">
        <v>173955</v>
      </c>
      <c r="D28" s="22">
        <f t="shared" si="0"/>
        <v>3.6048314750869684E-2</v>
      </c>
      <c r="E28" s="23">
        <f t="shared" si="2"/>
        <v>0.59881958891389209</v>
      </c>
      <c r="F28" s="34">
        <v>142.07236437999987</v>
      </c>
      <c r="G28" s="22">
        <f t="shared" si="1"/>
        <v>1.5517511399990724E-2</v>
      </c>
      <c r="H28" s="22">
        <f t="shared" si="3"/>
        <v>0.19669704018891801</v>
      </c>
      <c r="I28" s="8">
        <f t="shared" si="4"/>
        <v>816.71906171136141</v>
      </c>
    </row>
    <row r="29" spans="2:9" ht="17.100000000000001" customHeight="1">
      <c r="B29" s="38" t="s">
        <v>31</v>
      </c>
      <c r="C29" s="7">
        <v>155791</v>
      </c>
      <c r="D29" s="22">
        <f t="shared" si="0"/>
        <v>3.2284228699104592E-2</v>
      </c>
      <c r="E29" s="23">
        <f t="shared" si="2"/>
        <v>0.63110381761299672</v>
      </c>
      <c r="F29" s="34">
        <v>135.19142211999988</v>
      </c>
      <c r="G29" s="22">
        <f t="shared" si="1"/>
        <v>1.4765957074642571E-2</v>
      </c>
      <c r="H29" s="22">
        <f t="shared" si="3"/>
        <v>0.21146299726356058</v>
      </c>
      <c r="I29" s="8">
        <f t="shared" si="4"/>
        <v>867.774275279059</v>
      </c>
    </row>
    <row r="30" spans="2:9" ht="17.100000000000001" customHeight="1">
      <c r="B30" s="38" t="s">
        <v>32</v>
      </c>
      <c r="C30" s="7">
        <v>294031</v>
      </c>
      <c r="D30" s="22">
        <f t="shared" si="0"/>
        <v>6.0931401997717592E-2</v>
      </c>
      <c r="E30" s="23">
        <f t="shared" si="2"/>
        <v>0.69203521961071435</v>
      </c>
      <c r="F30" s="34">
        <v>268.53624877999988</v>
      </c>
      <c r="G30" s="22">
        <f t="shared" si="1"/>
        <v>2.9330224213126432E-2</v>
      </c>
      <c r="H30" s="22">
        <f t="shared" si="3"/>
        <v>0.240793221476687</v>
      </c>
      <c r="I30" s="8">
        <f t="shared" si="4"/>
        <v>913.29230176409919</v>
      </c>
    </row>
    <row r="31" spans="2:9" ht="17.100000000000001" customHeight="1">
      <c r="B31" s="38" t="s">
        <v>33</v>
      </c>
      <c r="C31" s="7">
        <v>288176</v>
      </c>
      <c r="D31" s="22">
        <f t="shared" si="0"/>
        <v>5.9718083134411896E-2</v>
      </c>
      <c r="E31" s="23">
        <f t="shared" si="2"/>
        <v>0.7517533027451262</v>
      </c>
      <c r="F31" s="34">
        <v>286.47025710000037</v>
      </c>
      <c r="G31" s="22">
        <f t="shared" si="1"/>
        <v>3.128902302503888E-2</v>
      </c>
      <c r="H31" s="22">
        <f t="shared" si="3"/>
        <v>0.27208224450172586</v>
      </c>
      <c r="I31" s="8">
        <f t="shared" si="4"/>
        <v>994.08089882571892</v>
      </c>
    </row>
    <row r="32" spans="2:9" ht="17.100000000000001" customHeight="1">
      <c r="B32" s="39" t="s">
        <v>34</v>
      </c>
      <c r="C32" s="9">
        <v>212931</v>
      </c>
      <c r="D32" s="24">
        <f t="shared" si="0"/>
        <v>4.4125226111450852E-2</v>
      </c>
      <c r="E32" s="25">
        <f t="shared" si="2"/>
        <v>0.79587852885657706</v>
      </c>
      <c r="F32" s="32">
        <v>267.49682876000008</v>
      </c>
      <c r="G32" s="24">
        <f t="shared" si="1"/>
        <v>2.921669606794413E-2</v>
      </c>
      <c r="H32" s="24">
        <f t="shared" si="3"/>
        <v>0.30129894056966999</v>
      </c>
      <c r="I32" s="10">
        <f t="shared" si="4"/>
        <v>1256.2606138138649</v>
      </c>
    </row>
    <row r="33" spans="2:9" ht="17.100000000000001" customHeight="1">
      <c r="B33" s="40" t="s">
        <v>35</v>
      </c>
      <c r="C33" s="11">
        <v>155917</v>
      </c>
      <c r="D33" s="26">
        <f t="shared" si="0"/>
        <v>3.2310339403934053E-2</v>
      </c>
      <c r="E33" s="27">
        <f t="shared" si="2"/>
        <v>0.82818886826051108</v>
      </c>
      <c r="F33" s="33">
        <v>239.16715435999976</v>
      </c>
      <c r="G33" s="26">
        <f t="shared" si="1"/>
        <v>2.6122455697000353E-2</v>
      </c>
      <c r="H33" s="26">
        <f t="shared" si="3"/>
        <v>0.32742139626667033</v>
      </c>
      <c r="I33" s="8">
        <f t="shared" si="4"/>
        <v>1533.9389185271634</v>
      </c>
    </row>
    <row r="34" spans="2:9" ht="17.100000000000001" customHeight="1">
      <c r="B34" s="38" t="s">
        <v>36</v>
      </c>
      <c r="C34" s="7">
        <v>115302</v>
      </c>
      <c r="D34" s="22">
        <f t="shared" si="0"/>
        <v>2.3893781652753736E-2</v>
      </c>
      <c r="E34" s="23">
        <f t="shared" si="2"/>
        <v>0.85208264991326477</v>
      </c>
      <c r="F34" s="34">
        <v>215.64599531999986</v>
      </c>
      <c r="G34" s="22">
        <f t="shared" si="1"/>
        <v>2.3553413820791704E-2</v>
      </c>
      <c r="H34" s="22">
        <f t="shared" si="3"/>
        <v>0.35097481008746201</v>
      </c>
      <c r="I34" s="8">
        <f t="shared" si="4"/>
        <v>1870.271073528645</v>
      </c>
    </row>
    <row r="35" spans="2:9" ht="17.100000000000001" customHeight="1">
      <c r="B35" s="38" t="s">
        <v>37</v>
      </c>
      <c r="C35" s="7">
        <v>89412</v>
      </c>
      <c r="D35" s="22">
        <f t="shared" si="0"/>
        <v>1.8528653493747004E-2</v>
      </c>
      <c r="E35" s="23">
        <f t="shared" si="2"/>
        <v>0.87061130340701176</v>
      </c>
      <c r="F35" s="34">
        <v>193.58849900999988</v>
      </c>
      <c r="G35" s="22">
        <f t="shared" si="1"/>
        <v>2.114423697672799E-2</v>
      </c>
      <c r="H35" s="22">
        <f t="shared" si="3"/>
        <v>0.37211904706419002</v>
      </c>
      <c r="I35" s="8">
        <f t="shared" si="4"/>
        <v>2165.128830693865</v>
      </c>
    </row>
    <row r="36" spans="2:9" ht="17.100000000000001" customHeight="1">
      <c r="B36" s="38" t="s">
        <v>38</v>
      </c>
      <c r="C36" s="7">
        <v>72148</v>
      </c>
      <c r="D36" s="22">
        <f t="shared" si="0"/>
        <v>1.4951072476478089E-2</v>
      </c>
      <c r="E36" s="23">
        <f t="shared" si="2"/>
        <v>0.88556237588348985</v>
      </c>
      <c r="F36" s="34">
        <v>173.4201398899998</v>
      </c>
      <c r="G36" s="22">
        <f t="shared" si="1"/>
        <v>1.8941396586695282E-2</v>
      </c>
      <c r="H36" s="22">
        <f t="shared" si="3"/>
        <v>0.39106044365088533</v>
      </c>
      <c r="I36" s="8">
        <f t="shared" si="4"/>
        <v>2403.672172340187</v>
      </c>
    </row>
    <row r="37" spans="2:9" ht="17.100000000000001" customHeight="1">
      <c r="B37" s="38" t="s">
        <v>39</v>
      </c>
      <c r="C37" s="7">
        <v>60170</v>
      </c>
      <c r="D37" s="22">
        <f t="shared" si="0"/>
        <v>1.246889769515006E-2</v>
      </c>
      <c r="E37" s="23">
        <f t="shared" si="2"/>
        <v>0.89803127357863988</v>
      </c>
      <c r="F37" s="34">
        <v>159.73549972000015</v>
      </c>
      <c r="G37" s="22">
        <f t="shared" si="1"/>
        <v>1.7446724763857412E-2</v>
      </c>
      <c r="H37" s="22">
        <f t="shared" si="3"/>
        <v>0.40850716841474272</v>
      </c>
      <c r="I37" s="8">
        <f t="shared" si="4"/>
        <v>2654.7365750373965</v>
      </c>
    </row>
    <row r="38" spans="2:9" ht="17.100000000000001" customHeight="1">
      <c r="B38" s="39" t="s">
        <v>40</v>
      </c>
      <c r="C38" s="9">
        <v>52232</v>
      </c>
      <c r="D38" s="24">
        <f t="shared" si="0"/>
        <v>1.0823923290893767E-2</v>
      </c>
      <c r="E38" s="25">
        <f t="shared" si="2"/>
        <v>0.90885519686953364</v>
      </c>
      <c r="F38" s="32">
        <v>148.4473315499998</v>
      </c>
      <c r="G38" s="24">
        <f t="shared" si="1"/>
        <v>1.621380181626373E-2</v>
      </c>
      <c r="H38" s="24">
        <f t="shared" si="3"/>
        <v>0.42472097023100647</v>
      </c>
      <c r="I38" s="8">
        <f t="shared" si="4"/>
        <v>2842.0763430464044</v>
      </c>
    </row>
    <row r="39" spans="2:9" ht="17.100000000000001" customHeight="1">
      <c r="B39" s="40" t="s">
        <v>41</v>
      </c>
      <c r="C39" s="11">
        <v>45135</v>
      </c>
      <c r="D39" s="26">
        <f t="shared" si="0"/>
        <v>9.3532274799833469E-3</v>
      </c>
      <c r="E39" s="27">
        <f t="shared" si="2"/>
        <v>0.91820842434951699</v>
      </c>
      <c r="F39" s="33">
        <v>137.51601376000002</v>
      </c>
      <c r="G39" s="26">
        <f t="shared" si="1"/>
        <v>1.5019854990901247E-2</v>
      </c>
      <c r="H39" s="26">
        <f t="shared" si="3"/>
        <v>0.43974082522190772</v>
      </c>
      <c r="I39" s="12">
        <f t="shared" si="4"/>
        <v>3046.7711035781549</v>
      </c>
    </row>
    <row r="40" spans="2:9" ht="17.100000000000001" customHeight="1">
      <c r="B40" s="38" t="s">
        <v>42</v>
      </c>
      <c r="C40" s="7">
        <v>72702</v>
      </c>
      <c r="D40" s="22">
        <f t="shared" si="0"/>
        <v>1.5065876686601292E-2</v>
      </c>
      <c r="E40" s="23">
        <f t="shared" si="2"/>
        <v>0.9332743010361183</v>
      </c>
      <c r="F40" s="34">
        <v>246.80189945000012</v>
      </c>
      <c r="G40" s="22">
        <f t="shared" si="1"/>
        <v>2.6956342318702704E-2</v>
      </c>
      <c r="H40" s="22">
        <f t="shared" si="3"/>
        <v>0.46669716754061041</v>
      </c>
      <c r="I40" s="8">
        <f t="shared" si="4"/>
        <v>3394.7057776952506</v>
      </c>
    </row>
    <row r="41" spans="2:9" ht="17.100000000000001" customHeight="1">
      <c r="B41" s="38" t="s">
        <v>43</v>
      </c>
      <c r="C41" s="7">
        <v>54806</v>
      </c>
      <c r="D41" s="22">
        <f t="shared" si="0"/>
        <v>1.1357327689552837E-2</v>
      </c>
      <c r="E41" s="23">
        <f t="shared" si="2"/>
        <v>0.94463162872567119</v>
      </c>
      <c r="F41" s="34">
        <v>219.56962886000034</v>
      </c>
      <c r="G41" s="22">
        <f t="shared" si="1"/>
        <v>2.3981963232579451E-2</v>
      </c>
      <c r="H41" s="22">
        <f t="shared" si="3"/>
        <v>0.49067913077318986</v>
      </c>
      <c r="I41" s="8">
        <f t="shared" si="4"/>
        <v>4006.3064055030532</v>
      </c>
    </row>
    <row r="42" spans="2:9" ht="17.100000000000001" customHeight="1">
      <c r="B42" s="38" t="s">
        <v>44</v>
      </c>
      <c r="C42" s="7">
        <v>42485</v>
      </c>
      <c r="D42" s="22">
        <f t="shared" si="0"/>
        <v>8.8040737673001548E-3</v>
      </c>
      <c r="E42" s="23">
        <f t="shared" si="2"/>
        <v>0.95343570249297138</v>
      </c>
      <c r="F42" s="34">
        <v>197.85477136000011</v>
      </c>
      <c r="G42" s="22">
        <f t="shared" si="1"/>
        <v>2.1610210286283987E-2</v>
      </c>
      <c r="H42" s="22">
        <f t="shared" si="3"/>
        <v>0.51228934105947388</v>
      </c>
      <c r="I42" s="8">
        <f t="shared" si="4"/>
        <v>4657.05004966459</v>
      </c>
    </row>
    <row r="43" spans="2:9" ht="17.100000000000001" customHeight="1">
      <c r="B43" s="38" t="s">
        <v>45</v>
      </c>
      <c r="C43" s="7">
        <v>32685</v>
      </c>
      <c r="D43" s="22">
        <f t="shared" si="0"/>
        <v>6.773241169452879E-3</v>
      </c>
      <c r="E43" s="23">
        <f t="shared" si="2"/>
        <v>0.96020894366242426</v>
      </c>
      <c r="F43" s="34">
        <v>179.29702971999978</v>
      </c>
      <c r="G43" s="22">
        <f t="shared" si="1"/>
        <v>1.9583285706591933E-2</v>
      </c>
      <c r="H43" s="22">
        <f t="shared" si="3"/>
        <v>0.53187262676606584</v>
      </c>
      <c r="I43" s="8">
        <f t="shared" si="4"/>
        <v>5485.6059268777663</v>
      </c>
    </row>
    <row r="44" spans="2:9" ht="17.100000000000001" customHeight="1">
      <c r="B44" s="39" t="s">
        <v>46</v>
      </c>
      <c r="C44" s="9">
        <v>25918</v>
      </c>
      <c r="D44" s="24">
        <f t="shared" si="0"/>
        <v>5.3709305378577248E-3</v>
      </c>
      <c r="E44" s="25">
        <f t="shared" si="2"/>
        <v>0.96557987420028202</v>
      </c>
      <c r="F44" s="32">
        <v>161.03940816999994</v>
      </c>
      <c r="G44" s="24">
        <f t="shared" si="1"/>
        <v>1.7589141020007679E-2</v>
      </c>
      <c r="H44" s="24">
        <f t="shared" si="3"/>
        <v>0.54946176778607347</v>
      </c>
      <c r="I44" s="10">
        <f t="shared" si="4"/>
        <v>6213.4195605370769</v>
      </c>
    </row>
    <row r="45" spans="2:9" ht="17.100000000000001" customHeight="1">
      <c r="B45" s="40" t="s">
        <v>47</v>
      </c>
      <c r="C45" s="11">
        <v>20876</v>
      </c>
      <c r="D45" s="26">
        <f t="shared" si="0"/>
        <v>4.3260878890469118E-3</v>
      </c>
      <c r="E45" s="27">
        <f t="shared" si="2"/>
        <v>0.96990596208932889</v>
      </c>
      <c r="F45" s="33">
        <v>147.59372231999996</v>
      </c>
      <c r="G45" s="26">
        <f t="shared" si="1"/>
        <v>1.6120568406547037E-2</v>
      </c>
      <c r="H45" s="26">
        <f t="shared" si="3"/>
        <v>0.56558233619262055</v>
      </c>
      <c r="I45" s="8">
        <f t="shared" si="4"/>
        <v>7070.0192718911649</v>
      </c>
    </row>
    <row r="46" spans="2:9" ht="17.100000000000001" customHeight="1">
      <c r="B46" s="38" t="s">
        <v>48</v>
      </c>
      <c r="C46" s="7">
        <v>50934</v>
      </c>
      <c r="D46" s="22">
        <f t="shared" si="0"/>
        <v>1.0554941585587056E-2</v>
      </c>
      <c r="E46" s="23">
        <f t="shared" si="2"/>
        <v>0.9804609036749159</v>
      </c>
      <c r="F46" s="34">
        <v>465.30258616999953</v>
      </c>
      <c r="G46" s="22">
        <f t="shared" si="1"/>
        <v>5.0821552923733644E-2</v>
      </c>
      <c r="H46" s="22">
        <f t="shared" si="3"/>
        <v>0.61640388911635424</v>
      </c>
      <c r="I46" s="8">
        <f t="shared" si="4"/>
        <v>9135.4024064475507</v>
      </c>
    </row>
    <row r="47" spans="2:9" ht="17.100000000000001" customHeight="1">
      <c r="B47" s="38" t="s">
        <v>49</v>
      </c>
      <c r="C47" s="7">
        <v>26305</v>
      </c>
      <c r="D47" s="22">
        <f t="shared" si="0"/>
        <v>5.4511277026910807E-3</v>
      </c>
      <c r="E47" s="23">
        <f t="shared" si="2"/>
        <v>0.98591203137760697</v>
      </c>
      <c r="F47" s="34">
        <v>333.87129563999991</v>
      </c>
      <c r="G47" s="22">
        <f t="shared" si="1"/>
        <v>3.6466287154665683E-2</v>
      </c>
      <c r="H47" s="22">
        <f t="shared" si="3"/>
        <v>0.65287017627101995</v>
      </c>
      <c r="I47" s="8">
        <f t="shared" si="4"/>
        <v>12692.313082683897</v>
      </c>
    </row>
    <row r="48" spans="2:9" ht="17.100000000000001" customHeight="1">
      <c r="B48" s="38" t="s">
        <v>50</v>
      </c>
      <c r="C48" s="7">
        <v>15854</v>
      </c>
      <c r="D48" s="22">
        <f t="shared" si="0"/>
        <v>3.2853897965582361E-3</v>
      </c>
      <c r="E48" s="23">
        <f t="shared" si="2"/>
        <v>0.9891974211741652</v>
      </c>
      <c r="F48" s="34">
        <v>253.55563653999991</v>
      </c>
      <c r="G48" s="22">
        <f t="shared" si="1"/>
        <v>2.7694002966105608E-2</v>
      </c>
      <c r="H48" s="22">
        <f t="shared" si="3"/>
        <v>0.68056417923712553</v>
      </c>
      <c r="I48" s="8">
        <f t="shared" si="4"/>
        <v>15993.16491358647</v>
      </c>
    </row>
    <row r="49" spans="2:9" ht="17.100000000000001" customHeight="1">
      <c r="B49" s="38" t="s">
        <v>51</v>
      </c>
      <c r="C49" s="7">
        <v>10361</v>
      </c>
      <c r="D49" s="22">
        <f t="shared" si="0"/>
        <v>2.1470874026832273E-3</v>
      </c>
      <c r="E49" s="23">
        <f t="shared" si="2"/>
        <v>0.99134450857684842</v>
      </c>
      <c r="F49" s="34">
        <v>197.82894323999992</v>
      </c>
      <c r="G49" s="22">
        <f t="shared" si="1"/>
        <v>2.1607389272160007E-2</v>
      </c>
      <c r="H49" s="22">
        <f t="shared" si="3"/>
        <v>0.70217156850928553</v>
      </c>
      <c r="I49" s="8">
        <f t="shared" si="4"/>
        <v>19093.614828684484</v>
      </c>
    </row>
    <row r="50" spans="2:9" ht="17.100000000000001" customHeight="1">
      <c r="B50" s="39" t="s">
        <v>52</v>
      </c>
      <c r="C50" s="9">
        <v>7408</v>
      </c>
      <c r="D50" s="24">
        <f t="shared" si="0"/>
        <v>1.5351436617196551E-3</v>
      </c>
      <c r="E50" s="25">
        <f t="shared" si="2"/>
        <v>0.99287965223856811</v>
      </c>
      <c r="F50" s="32">
        <v>161.29737636999991</v>
      </c>
      <c r="G50" s="24">
        <f t="shared" si="1"/>
        <v>1.7617316974577052E-2</v>
      </c>
      <c r="H50" s="24">
        <f t="shared" si="3"/>
        <v>0.71978888548386255</v>
      </c>
      <c r="I50" s="8">
        <f t="shared" si="4"/>
        <v>21773.403937634979</v>
      </c>
    </row>
    <row r="51" spans="2:9" ht="17.100000000000001" customHeight="1">
      <c r="B51" s="38" t="s">
        <v>53</v>
      </c>
      <c r="C51" s="7">
        <v>5375</v>
      </c>
      <c r="D51" s="22">
        <f t="shared" si="0"/>
        <v>1.1138495115743988E-3</v>
      </c>
      <c r="E51" s="23">
        <f t="shared" si="2"/>
        <v>0.99399350175014256</v>
      </c>
      <c r="F51" s="34">
        <v>134.76996077000007</v>
      </c>
      <c r="G51" s="22">
        <f t="shared" si="1"/>
        <v>1.4719923975018883E-2</v>
      </c>
      <c r="H51" s="22">
        <f t="shared" si="3"/>
        <v>0.73450880945888142</v>
      </c>
      <c r="I51" s="12">
        <f t="shared" si="4"/>
        <v>25073.481073488387</v>
      </c>
    </row>
    <row r="52" spans="2:9" ht="17.100000000000001" customHeight="1">
      <c r="B52" s="38" t="s">
        <v>54</v>
      </c>
      <c r="C52" s="7">
        <v>13601</v>
      </c>
      <c r="D52" s="22">
        <f t="shared" si="0"/>
        <v>2.8185055268694693E-3</v>
      </c>
      <c r="E52" s="23">
        <f t="shared" si="2"/>
        <v>0.99681200727701202</v>
      </c>
      <c r="F52" s="34">
        <v>445.88639198999999</v>
      </c>
      <c r="G52" s="22">
        <f t="shared" si="1"/>
        <v>4.870086593546958E-2</v>
      </c>
      <c r="H52" s="22">
        <f t="shared" si="3"/>
        <v>0.78320967539435105</v>
      </c>
      <c r="I52" s="8">
        <f t="shared" si="4"/>
        <v>32783.353576207635</v>
      </c>
    </row>
    <row r="53" spans="2:9" ht="17.100000000000001" customHeight="1">
      <c r="B53" s="38" t="s">
        <v>55</v>
      </c>
      <c r="C53" s="7">
        <v>5429</v>
      </c>
      <c r="D53" s="22">
        <f t="shared" si="0"/>
        <v>1.1250398136441696E-3</v>
      </c>
      <c r="E53" s="23">
        <f t="shared" si="2"/>
        <v>0.99793704709065623</v>
      </c>
      <c r="F53" s="34">
        <v>267.00835433999993</v>
      </c>
      <c r="G53" s="22">
        <f t="shared" si="1"/>
        <v>2.9163343627347856E-2</v>
      </c>
      <c r="H53" s="22">
        <f t="shared" si="3"/>
        <v>0.81237301902169889</v>
      </c>
      <c r="I53" s="8">
        <f t="shared" si="4"/>
        <v>49181.866704733824</v>
      </c>
    </row>
    <row r="54" spans="2:9" ht="17.100000000000001" customHeight="1">
      <c r="B54" s="38" t="s">
        <v>56</v>
      </c>
      <c r="C54" s="7">
        <v>2866</v>
      </c>
      <c r="D54" s="22">
        <f t="shared" si="0"/>
        <v>5.9391492096227483E-4</v>
      </c>
      <c r="E54" s="23">
        <f t="shared" si="2"/>
        <v>0.99853096201161851</v>
      </c>
      <c r="F54" s="34">
        <v>190.15677162000006</v>
      </c>
      <c r="G54" s="22">
        <f t="shared" si="1"/>
        <v>2.0769414827970404E-2</v>
      </c>
      <c r="H54" s="22">
        <f t="shared" si="3"/>
        <v>0.83314243384966935</v>
      </c>
      <c r="I54" s="8">
        <f t="shared" si="4"/>
        <v>66349.187585485022</v>
      </c>
    </row>
    <row r="55" spans="2:9" ht="17.100000000000001" customHeight="1" thickBot="1">
      <c r="B55" s="41" t="s">
        <v>57</v>
      </c>
      <c r="C55" s="13">
        <v>7089</v>
      </c>
      <c r="D55" s="28">
        <f t="shared" si="0"/>
        <v>1.4690379883815653E-3</v>
      </c>
      <c r="E55" s="23">
        <f t="shared" si="2"/>
        <v>1</v>
      </c>
      <c r="F55" s="35">
        <v>1527.6836811400005</v>
      </c>
      <c r="G55" s="28">
        <f t="shared" si="1"/>
        <v>0.16685756615033095</v>
      </c>
      <c r="H55" s="22">
        <f t="shared" si="3"/>
        <v>1.0000000000000002</v>
      </c>
      <c r="I55" s="8">
        <f t="shared" si="4"/>
        <v>215500.58980674294</v>
      </c>
    </row>
    <row r="56" spans="2:9" ht="17.100000000000001" customHeight="1" thickTop="1" thickBot="1">
      <c r="B56" s="14" t="s">
        <v>8</v>
      </c>
      <c r="C56" s="15">
        <v>4825607</v>
      </c>
      <c r="D56" s="16">
        <f t="shared" si="0"/>
        <v>1</v>
      </c>
      <c r="E56" s="17"/>
      <c r="F56" s="36">
        <v>9155.6152734699972</v>
      </c>
      <c r="G56" s="16">
        <f t="shared" si="1"/>
        <v>1</v>
      </c>
      <c r="H56" s="17"/>
      <c r="I56" s="18">
        <f>F56*10^6/C56</f>
        <v>1897.2981582358441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2019-09-19T16:51:04Z</dcterms:modified>
</cp:coreProperties>
</file>