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9" sheetId="127" r:id="rId1"/>
  </sheets>
  <calcPr calcId="162913"/>
</workbook>
</file>

<file path=xl/calcChain.xml><?xml version="1.0" encoding="utf-8"?>
<calcChain xmlns="http://schemas.openxmlformats.org/spreadsheetml/2006/main">
  <c r="I56" i="127" l="1"/>
  <c r="I11" i="127"/>
  <c r="I12" i="127"/>
  <c r="I13" i="127"/>
  <c r="I14" i="127"/>
  <c r="I15" i="127"/>
  <c r="I16" i="127"/>
  <c r="I17" i="127"/>
  <c r="I18" i="127"/>
  <c r="I19" i="127"/>
  <c r="I20" i="127"/>
  <c r="I21" i="127"/>
  <c r="I22" i="127"/>
  <c r="I23" i="127"/>
  <c r="I24" i="127"/>
  <c r="I25" i="127"/>
  <c r="I26" i="127"/>
  <c r="I27" i="127"/>
  <c r="I28" i="127"/>
  <c r="I29" i="127"/>
  <c r="I30" i="127"/>
  <c r="I31" i="127"/>
  <c r="I32" i="127"/>
  <c r="I33" i="127"/>
  <c r="I34" i="127"/>
  <c r="I35" i="127"/>
  <c r="I36" i="127"/>
  <c r="I37" i="127"/>
  <c r="I38" i="127"/>
  <c r="I39" i="127"/>
  <c r="I40" i="127"/>
  <c r="I41" i="127"/>
  <c r="I42" i="127"/>
  <c r="I43" i="127"/>
  <c r="I44" i="127"/>
  <c r="I45" i="127"/>
  <c r="I46" i="127"/>
  <c r="I47" i="127"/>
  <c r="I48" i="127"/>
  <c r="I49" i="127"/>
  <c r="I50" i="127"/>
  <c r="I51" i="127"/>
  <c r="I52" i="127"/>
  <c r="I53" i="127"/>
  <c r="I54" i="127"/>
  <c r="I55" i="127"/>
  <c r="I10" i="127"/>
  <c r="I9" i="127"/>
  <c r="D9" i="127"/>
  <c r="E9" i="127" s="1"/>
  <c r="G9" i="127"/>
  <c r="H9" i="127" s="1"/>
  <c r="D10" i="127"/>
  <c r="G10" i="127"/>
  <c r="D11" i="127"/>
  <c r="G11" i="127"/>
  <c r="D12" i="127"/>
  <c r="G12" i="127"/>
  <c r="D13" i="127"/>
  <c r="G13" i="127"/>
  <c r="D14" i="127"/>
  <c r="G14" i="127"/>
  <c r="D15" i="127"/>
  <c r="G15" i="127"/>
  <c r="D16" i="127"/>
  <c r="G16" i="127"/>
  <c r="D17" i="127"/>
  <c r="G17" i="127"/>
  <c r="D18" i="127"/>
  <c r="G18" i="127"/>
  <c r="D19" i="127"/>
  <c r="G19" i="127"/>
  <c r="D20" i="127"/>
  <c r="G20" i="127"/>
  <c r="D21" i="127"/>
  <c r="G21" i="127"/>
  <c r="D22" i="127"/>
  <c r="G22" i="127"/>
  <c r="D23" i="127"/>
  <c r="G23" i="127"/>
  <c r="D24" i="127"/>
  <c r="G24" i="127"/>
  <c r="D25" i="127"/>
  <c r="G25" i="127"/>
  <c r="D26" i="127"/>
  <c r="G26" i="127"/>
  <c r="D27" i="127"/>
  <c r="G27" i="127"/>
  <c r="D28" i="127"/>
  <c r="G28" i="127"/>
  <c r="D29" i="127"/>
  <c r="G29" i="127"/>
  <c r="D30" i="127"/>
  <c r="G30" i="127"/>
  <c r="D31" i="127"/>
  <c r="G31" i="127"/>
  <c r="D32" i="127"/>
  <c r="G32" i="127"/>
  <c r="D33" i="127"/>
  <c r="G33" i="127"/>
  <c r="D34" i="127"/>
  <c r="G34" i="127"/>
  <c r="D35" i="127"/>
  <c r="G35" i="127"/>
  <c r="D36" i="127"/>
  <c r="G36" i="127"/>
  <c r="D37" i="127"/>
  <c r="G37" i="127"/>
  <c r="D38" i="127"/>
  <c r="G38" i="127"/>
  <c r="D39" i="127"/>
  <c r="G39" i="127"/>
  <c r="D40" i="127"/>
  <c r="G40" i="127"/>
  <c r="D41" i="127"/>
  <c r="G41" i="127"/>
  <c r="D42" i="127"/>
  <c r="G42" i="127"/>
  <c r="D43" i="127"/>
  <c r="G43" i="127"/>
  <c r="D44" i="127"/>
  <c r="G44" i="127"/>
  <c r="D45" i="127"/>
  <c r="G45" i="127"/>
  <c r="D46" i="127"/>
  <c r="G46" i="127"/>
  <c r="D47" i="127"/>
  <c r="G47" i="127"/>
  <c r="D48" i="127"/>
  <c r="G48" i="127"/>
  <c r="D49" i="127"/>
  <c r="G49" i="127"/>
  <c r="D50" i="127"/>
  <c r="G50" i="127"/>
  <c r="D51" i="127"/>
  <c r="G51" i="127"/>
  <c r="D52" i="127"/>
  <c r="G52" i="127"/>
  <c r="D53" i="127"/>
  <c r="G53" i="127"/>
  <c r="D54" i="127"/>
  <c r="G54" i="127"/>
  <c r="D55" i="127"/>
  <c r="G55" i="127"/>
  <c r="D56" i="127"/>
  <c r="G56" i="127"/>
  <c r="H10" i="127" l="1"/>
  <c r="H11" i="127" s="1"/>
  <c r="H12" i="127" s="1"/>
  <c r="H13" i="127" s="1"/>
  <c r="H14" i="127" s="1"/>
  <c r="H15" i="127" s="1"/>
  <c r="H16" i="127" s="1"/>
  <c r="H17" i="127" s="1"/>
  <c r="H18" i="127" s="1"/>
  <c r="H19" i="127" s="1"/>
  <c r="H20" i="127" s="1"/>
  <c r="H21" i="127" s="1"/>
  <c r="H22" i="127" s="1"/>
  <c r="H23" i="127" s="1"/>
  <c r="H24" i="127" s="1"/>
  <c r="H25" i="127" s="1"/>
  <c r="H26" i="127" s="1"/>
  <c r="H27" i="127" s="1"/>
  <c r="H28" i="127" s="1"/>
  <c r="H29" i="127" s="1"/>
  <c r="H30" i="127" s="1"/>
  <c r="H31" i="127" s="1"/>
  <c r="H32" i="127" s="1"/>
  <c r="H33" i="127" s="1"/>
  <c r="H34" i="127" s="1"/>
  <c r="H35" i="127" s="1"/>
  <c r="H36" i="127" s="1"/>
  <c r="H37" i="127" s="1"/>
  <c r="H38" i="127" s="1"/>
  <c r="H39" i="127" s="1"/>
  <c r="H40" i="127" s="1"/>
  <c r="H41" i="127" s="1"/>
  <c r="H42" i="127" s="1"/>
  <c r="H43" i="127" s="1"/>
  <c r="H44" i="127" s="1"/>
  <c r="H45" i="127" s="1"/>
  <c r="H46" i="127" s="1"/>
  <c r="H47" i="127" s="1"/>
  <c r="H48" i="127" s="1"/>
  <c r="H49" i="127" s="1"/>
  <c r="H50" i="127" s="1"/>
  <c r="H51" i="127" s="1"/>
  <c r="H52" i="127" s="1"/>
  <c r="H53" i="127" s="1"/>
  <c r="H54" i="127" s="1"/>
  <c r="H55" i="127" s="1"/>
  <c r="E10" i="127"/>
  <c r="E11" i="127" s="1"/>
  <c r="E12" i="127" s="1"/>
  <c r="E13" i="127" s="1"/>
  <c r="E14" i="127" s="1"/>
  <c r="E15" i="127" s="1"/>
  <c r="E16" i="127" s="1"/>
  <c r="E17" i="127" s="1"/>
  <c r="E18" i="127" s="1"/>
  <c r="E19" i="127" s="1"/>
  <c r="E20" i="127" s="1"/>
  <c r="E21" i="127" s="1"/>
  <c r="E22" i="127" s="1"/>
  <c r="E23" i="127" s="1"/>
  <c r="E24" i="127" s="1"/>
  <c r="E25" i="127" s="1"/>
  <c r="E26" i="127" s="1"/>
  <c r="E27" i="127" s="1"/>
  <c r="E28" i="127" s="1"/>
  <c r="E29" i="127" s="1"/>
  <c r="E30" i="127" s="1"/>
  <c r="E31" i="127" s="1"/>
  <c r="E32" i="127" s="1"/>
  <c r="E33" i="127" s="1"/>
  <c r="E34" i="127" s="1"/>
  <c r="E35" i="127" s="1"/>
  <c r="E36" i="127" s="1"/>
  <c r="E37" i="127" s="1"/>
  <c r="E38" i="127" s="1"/>
  <c r="E39" i="127" s="1"/>
  <c r="E40" i="127" s="1"/>
  <c r="E41" i="127" s="1"/>
  <c r="E42" i="127" s="1"/>
  <c r="E43" i="127" s="1"/>
  <c r="E44" i="127" s="1"/>
  <c r="E45" i="127" s="1"/>
  <c r="E46" i="127" s="1"/>
  <c r="E47" i="127" s="1"/>
  <c r="E48" i="127" s="1"/>
  <c r="E49" i="127" s="1"/>
  <c r="E50" i="127" s="1"/>
  <c r="E51" i="127" s="1"/>
  <c r="E52" i="127" s="1"/>
  <c r="E53" i="127" s="1"/>
  <c r="E54" i="127" s="1"/>
  <c r="E55" i="12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<sst xmlns="http://schemas.openxmlformats.org/spreadsheetml/2006/main" count="70" uniqueCount="66">
  <si>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</si>
  <si>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</si>
  <si>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</si>
  <si>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</si>
  <si>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</si>
  <si>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</si>
  <si>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</si>
  <si>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</si>
  <si>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</si>
  <si>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</si>
  <si>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</si>
  <si>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</si>
  <si>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</si>
  <si>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</si>
  <si>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</si>
  <si>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</si>
  <si>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</si>
  <si>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</si>
  <si>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</si>
  <si>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</si>
  <si>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</si>
  <si>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</si>
  <si>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</si>
  <si>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</si>
  <si>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</si>
  <si>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</si>
  <si>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</si>
  <si>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</si>
  <si>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</si>
  <si>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</si>
  <si>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</si>
  <si>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</si>
  <si>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</si>
  <si>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</si>
  <si>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</si>
  <si>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</si>
  <si>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</si>
  <si>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</si>
  <si>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</si>
  <si>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</si>
  <si>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</si>
  <si>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</si>
  <si>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</si>
  <si>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</si>
  <si>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</si>
  <si>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</si>
  <si>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</si>
  <si>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</si>
  <si>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</si>
  <si>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</si>
  <si>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</si>
  <si>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</si>
  <si>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</si>
  <si>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</si>
  <si>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</si>
  <si>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</si>
  <si>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</si>
  <si>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</si>
  <si>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</si>
  <si>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</si>
  <si>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</si>
  <si>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</si>
  <si>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</si>
  <si>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</si>
  <si>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</si>
  <si>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I.69.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</si>
</sst>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535685</v>
      </c>
      <c r="D9" s="20">
        <f>C9/$C$56</f>
        <v>3.815553120048127E-2</v>
      </c>
      <c r="E9" s="21">
        <f>D9</f>
        <v>3.815553120048127E-2</v>
      </c>
      <c r="F9" s="29">
        <v>-118.33974681999989</v>
      </c>
      <c r="G9" s="20">
        <f>F9/$F$56</f>
        <v>1.195050282099175E-2</v>
      </c>
      <c r="H9" s="20">
        <f>G9</f>
        <v>1.195050282099175E-2</v>
      </c>
      <c r="I9" s="3">
        <f>F9*10^6/C9</f>
        <v>-220.91293730457244</v>
      </c>
      <c r="J9" s="4"/>
    </row>
    <row r="10" spans="2:10" ht="17.100000000000001" customHeight="1">
      <c r="B10" s="38" t="s">
        <v>12</v>
      </c>
      <c r="C10" s="5">
        <v>1319210</v>
      </c>
      <c r="D10" s="22">
        <f>C10/$C$56</f>
        <v>9.3964098892048306E-2</v>
      </c>
      <c r="E10" s="23">
        <f>D10+E9</f>
        <v>0.13211963009252958</v>
      </c>
      <c r="F10" s="19">
        <v>-203.36434776999914</v>
      </c>
      <c r="G10" s="22">
        <f>F10/$F$56</f>
        <v>2.0536685915097722E-2</v>
      </c>
      <c r="H10" s="22">
        <f>G10+H9</f>
        <v>3.2487188736089474E-2</v>
      </c>
      <c r="I10" s="6">
        <f>F10*10^6/C10</f>
        <v>-154.15615995178868</v>
      </c>
    </row>
    <row r="11" spans="2:10" ht="17.100000000000001" customHeight="1">
      <c r="B11" s="38" t="s">
        <v>13</v>
      </c>
      <c r="C11" s="5">
        <v>784314</v>
      </c>
      <c r="D11" s="22">
        <f t="shared" ref="D11:D22" si="0">C11/$C$56</f>
        <v>5.5864766230105875E-2</v>
      </c>
      <c r="E11" s="23">
        <f t="shared" ref="E11:E55" si="1">D11+E10</f>
        <v>0.18798439632263547</v>
      </c>
      <c r="F11" s="19">
        <v>-206.3003133299994</v>
      </c>
      <c r="G11" s="22">
        <f t="shared" ref="G11:G23" si="2">F11/$F$56</f>
        <v>2.0833173491334348E-2</v>
      </c>
      <c r="H11" s="22">
        <f t="shared" ref="H11:H55" si="3">G11+H10</f>
        <v>5.3320362227423826E-2</v>
      </c>
      <c r="I11" s="6">
        <f t="shared" ref="I11:I55" si="4">F11*10^6/C11</f>
        <v>-263.0328074342666</v>
      </c>
    </row>
    <row r="12" spans="2:10" ht="17.100000000000001" customHeight="1">
      <c r="B12" s="38" t="s">
        <v>14</v>
      </c>
      <c r="C12" s="5">
        <v>1060824</v>
      </c>
      <c r="D12" s="22">
        <f t="shared" si="0"/>
        <v>7.5559896637425614E-2</v>
      </c>
      <c r="E12" s="23">
        <f t="shared" si="1"/>
        <v>0.2635442929600611</v>
      </c>
      <c r="F12" s="19">
        <v>-295.12279219999976</v>
      </c>
      <c r="G12" s="22">
        <f t="shared" si="2"/>
        <v>2.9802884115423891E-2</v>
      </c>
      <c r="H12" s="22">
        <f t="shared" si="3"/>
        <v>8.312324634284772E-2</v>
      </c>
      <c r="I12" s="6">
        <f t="shared" si="4"/>
        <v>-278.20146621871277</v>
      </c>
    </row>
    <row r="13" spans="2:10" ht="17.100000000000001" customHeight="1">
      <c r="B13" s="38" t="s">
        <v>15</v>
      </c>
      <c r="C13" s="5">
        <v>948512</v>
      </c>
      <c r="D13" s="22">
        <f t="shared" si="0"/>
        <v>6.7560187815658257E-2</v>
      </c>
      <c r="E13" s="23">
        <f t="shared" si="1"/>
        <v>0.33110448077571936</v>
      </c>
      <c r="F13" s="19">
        <v>-357.22970905999932</v>
      </c>
      <c r="G13" s="22">
        <f t="shared" si="2"/>
        <v>3.6074731952545409E-2</v>
      </c>
      <c r="H13" s="22">
        <f t="shared" si="3"/>
        <v>0.11919797829539314</v>
      </c>
      <c r="I13" s="6">
        <f t="shared" si="4"/>
        <v>-376.62118039624102</v>
      </c>
    </row>
    <row r="14" spans="2:10" ht="17.100000000000001" customHeight="1">
      <c r="B14" s="39" t="s">
        <v>16</v>
      </c>
      <c r="C14" s="7">
        <v>611006</v>
      </c>
      <c r="D14" s="24">
        <f t="shared" si="0"/>
        <v>4.3520461645708317E-2</v>
      </c>
      <c r="E14" s="25">
        <f t="shared" si="1"/>
        <v>0.37462494242142769</v>
      </c>
      <c r="F14" s="30">
        <v>-291.40512724999928</v>
      </c>
      <c r="G14" s="24">
        <f t="shared" si="2"/>
        <v>2.9427456867467547E-2</v>
      </c>
      <c r="H14" s="24">
        <f t="shared" si="3"/>
        <v>0.1486254351628607</v>
      </c>
      <c r="I14" s="6">
        <f t="shared" si="4"/>
        <v>-476.92678508885228</v>
      </c>
    </row>
    <row r="15" spans="2:10" ht="17.100000000000001" customHeight="1">
      <c r="B15" s="38" t="s">
        <v>17</v>
      </c>
      <c r="C15" s="5">
        <v>478970</v>
      </c>
      <c r="D15" s="22">
        <f t="shared" si="0"/>
        <v>3.4115860588021907E-2</v>
      </c>
      <c r="E15" s="23">
        <f t="shared" si="1"/>
        <v>0.40874080300944959</v>
      </c>
      <c r="F15" s="19">
        <v>-273.04933560999973</v>
      </c>
      <c r="G15" s="22">
        <f t="shared" si="2"/>
        <v>2.7573802912055512E-2</v>
      </c>
      <c r="H15" s="22">
        <f t="shared" si="3"/>
        <v>0.17619923807491622</v>
      </c>
      <c r="I15" s="10">
        <f t="shared" si="4"/>
        <v>-570.07607075599662</v>
      </c>
    </row>
    <row r="16" spans="2:10" ht="17.100000000000001" customHeight="1">
      <c r="B16" s="38" t="s">
        <v>18</v>
      </c>
      <c r="C16" s="5">
        <v>412061</v>
      </c>
      <c r="D16" s="22">
        <f t="shared" si="0"/>
        <v>2.9350096310334455E-2</v>
      </c>
      <c r="E16" s="23">
        <f t="shared" si="1"/>
        <v>0.43809089931978407</v>
      </c>
      <c r="F16" s="19">
        <v>-263.25035258999975</v>
      </c>
      <c r="G16" s="22">
        <f t="shared" si="2"/>
        <v>2.6584255635082894E-2</v>
      </c>
      <c r="H16" s="22">
        <f t="shared" si="3"/>
        <v>0.20278349370999912</v>
      </c>
      <c r="I16" s="6">
        <f t="shared" si="4"/>
        <v>-638.86257760380079</v>
      </c>
    </row>
    <row r="17" spans="2:9" ht="17.100000000000001" customHeight="1">
      <c r="B17" s="38" t="s">
        <v>19</v>
      </c>
      <c r="C17" s="5">
        <v>370837</v>
      </c>
      <c r="D17" s="22">
        <f t="shared" si="0"/>
        <v>2.6413811706119963E-2</v>
      </c>
      <c r="E17" s="23">
        <f t="shared" si="1"/>
        <v>0.46450471102590402</v>
      </c>
      <c r="F17" s="19">
        <v>-254.52619017000023</v>
      </c>
      <c r="G17" s="22">
        <f t="shared" si="2"/>
        <v>2.5703248784784527E-2</v>
      </c>
      <c r="H17" s="22">
        <f t="shared" si="3"/>
        <v>0.22848674249478365</v>
      </c>
      <c r="I17" s="6">
        <f t="shared" si="4"/>
        <v>-686.35597356790242</v>
      </c>
    </row>
    <row r="18" spans="2:9" ht="17.100000000000001" customHeight="1">
      <c r="B18" s="38" t="s">
        <v>20</v>
      </c>
      <c r="C18" s="5">
        <v>527225</v>
      </c>
      <c r="D18" s="22">
        <f t="shared" si="0"/>
        <v>3.7552946110445018E-2</v>
      </c>
      <c r="E18" s="23">
        <f t="shared" si="1"/>
        <v>0.50205765713634909</v>
      </c>
      <c r="F18" s="19">
        <v>-363.39355056999972</v>
      </c>
      <c r="G18" s="22">
        <f t="shared" si="2"/>
        <v>3.6697185585689039E-2</v>
      </c>
      <c r="H18" s="22">
        <f t="shared" si="3"/>
        <v>0.2651839280804727</v>
      </c>
      <c r="I18" s="6">
        <f t="shared" si="4"/>
        <v>-689.25705452131388</v>
      </c>
    </row>
    <row r="19" spans="2:9" ht="17.100000000000001" customHeight="1">
      <c r="B19" s="38" t="s">
        <v>21</v>
      </c>
      <c r="C19" s="5">
        <v>629341</v>
      </c>
      <c r="D19" s="22">
        <f t="shared" si="0"/>
        <v>4.4826418811880271E-2</v>
      </c>
      <c r="E19" s="23">
        <f t="shared" si="1"/>
        <v>0.54688407594822941</v>
      </c>
      <c r="F19" s="19">
        <v>-450.93507914999952</v>
      </c>
      <c r="G19" s="22">
        <f t="shared" si="2"/>
        <v>4.5537539839957321E-2</v>
      </c>
      <c r="H19" s="22">
        <f t="shared" si="3"/>
        <v>0.31072146792043004</v>
      </c>
      <c r="I19" s="6">
        <f t="shared" si="4"/>
        <v>-716.51946901600161</v>
      </c>
    </row>
    <row r="20" spans="2:9" ht="17.100000000000001" customHeight="1">
      <c r="B20" s="39" t="s">
        <v>22</v>
      </c>
      <c r="C20" s="7">
        <v>607023</v>
      </c>
      <c r="D20" s="24">
        <f t="shared" si="0"/>
        <v>4.3236762306037582E-2</v>
      </c>
      <c r="E20" s="25">
        <f t="shared" si="1"/>
        <v>0.59012083825426698</v>
      </c>
      <c r="F20" s="30">
        <v>-468.99036264999978</v>
      </c>
      <c r="G20" s="24">
        <f t="shared" si="2"/>
        <v>4.7360847073567976E-2</v>
      </c>
      <c r="H20" s="24">
        <f t="shared" si="3"/>
        <v>0.35808231499399801</v>
      </c>
      <c r="I20" s="8">
        <f t="shared" si="4"/>
        <v>-772.60723671096446</v>
      </c>
    </row>
    <row r="21" spans="2:9" ht="17.100000000000001" customHeight="1">
      <c r="B21" s="40" t="s">
        <v>23</v>
      </c>
      <c r="C21" s="9">
        <v>561280</v>
      </c>
      <c r="D21" s="26">
        <f t="shared" si="0"/>
        <v>3.9978600394272992E-2</v>
      </c>
      <c r="E21" s="27">
        <f t="shared" si="1"/>
        <v>0.63009943864854001</v>
      </c>
      <c r="F21" s="31">
        <v>-464.49346180000055</v>
      </c>
      <c r="G21" s="26">
        <f t="shared" si="2"/>
        <v>4.690672892866965E-2</v>
      </c>
      <c r="H21" s="26">
        <f t="shared" si="3"/>
        <v>0.40498904392266766</v>
      </c>
      <c r="I21" s="6">
        <f t="shared" si="4"/>
        <v>-827.56104226054833</v>
      </c>
    </row>
    <row r="22" spans="2:9" ht="17.100000000000001" customHeight="1">
      <c r="B22" s="38" t="s">
        <v>24</v>
      </c>
      <c r="C22" s="5">
        <v>512586</v>
      </c>
      <c r="D22" s="22">
        <f t="shared" si="0"/>
        <v>3.6510245976515851E-2</v>
      </c>
      <c r="E22" s="23">
        <f t="shared" si="1"/>
        <v>0.66660968462505588</v>
      </c>
      <c r="F22" s="19">
        <v>-442.60837578000002</v>
      </c>
      <c r="G22" s="22">
        <f t="shared" si="2"/>
        <v>4.4696670269194279E-2</v>
      </c>
      <c r="H22" s="22">
        <f t="shared" si="3"/>
        <v>0.44968571419186193</v>
      </c>
      <c r="I22" s="6">
        <f t="shared" si="4"/>
        <v>-863.48120272500626</v>
      </c>
    </row>
    <row r="23" spans="2:9" ht="17.100000000000001" customHeight="1">
      <c r="B23" s="38" t="s">
        <v>25</v>
      </c>
      <c r="C23" s="5">
        <v>468228</v>
      </c>
      <c r="D23" s="22">
        <f t="shared" ref="D23:D56" si="5">C23/$C$56</f>
        <v>3.3350734224290288E-2</v>
      </c>
      <c r="E23" s="23">
        <f t="shared" si="1"/>
        <v>0.69996041884934612</v>
      </c>
      <c r="F23" s="19">
        <v>-413.43897857000047</v>
      </c>
      <c r="G23" s="22">
        <f t="shared" si="2"/>
        <v>4.1751007691641633E-2</v>
      </c>
      <c r="H23" s="22">
        <f t="shared" si="3"/>
        <v>0.49143672188350357</v>
      </c>
      <c r="I23" s="6">
        <f t="shared" si="4"/>
        <v>-882.98644799115061</v>
      </c>
    </row>
    <row r="24" spans="2:9" ht="17.100000000000001" customHeight="1">
      <c r="B24" s="38" t="s">
        <v>26</v>
      </c>
      <c r="C24" s="5">
        <v>406245</v>
      </c>
      <c r="D24" s="22">
        <f t="shared" si="5"/>
        <v>2.8935836867822532E-2</v>
      </c>
      <c r="E24" s="23">
        <f t="shared" si="1"/>
        <v>0.72889625571716865</v>
      </c>
      <c r="F24" s="19">
        <v>-371.36668563000018</v>
      </c>
      <c r="G24" s="22">
        <f t="shared" ref="G24:G56" si="6">F24/$F$56</f>
        <v>3.7502350169754048E-2</v>
      </c>
      <c r="H24" s="22">
        <f t="shared" si="3"/>
        <v>0.52893907205325763</v>
      </c>
      <c r="I24" s="6">
        <f t="shared" si="4"/>
        <v>-914.14463102315153</v>
      </c>
    </row>
    <row r="25" spans="2:9" ht="17.100000000000001" customHeight="1">
      <c r="B25" s="38" t="s">
        <v>27</v>
      </c>
      <c r="C25" s="5">
        <v>352776</v>
      </c>
      <c r="D25" s="22">
        <f t="shared" si="5"/>
        <v>2.5127370889199772E-2</v>
      </c>
      <c r="E25" s="23">
        <f t="shared" si="1"/>
        <v>0.75402362660636846</v>
      </c>
      <c r="F25" s="19">
        <v>-336.08133845000066</v>
      </c>
      <c r="G25" s="22">
        <f t="shared" si="6"/>
        <v>3.3939070271448636E-2</v>
      </c>
      <c r="H25" s="22">
        <f t="shared" si="3"/>
        <v>0.56287814232470623</v>
      </c>
      <c r="I25" s="6">
        <f t="shared" si="4"/>
        <v>-952.67631145542964</v>
      </c>
    </row>
    <row r="26" spans="2:9" ht="17.100000000000001" customHeight="1">
      <c r="B26" s="39" t="s">
        <v>28</v>
      </c>
      <c r="C26" s="7">
        <v>318879</v>
      </c>
      <c r="D26" s="24">
        <f t="shared" si="5"/>
        <v>2.2712970558589968E-2</v>
      </c>
      <c r="E26" s="25">
        <f t="shared" si="1"/>
        <v>0.77673659716495846</v>
      </c>
      <c r="F26" s="32">
        <v>-312.54336520999902</v>
      </c>
      <c r="G26" s="24">
        <f t="shared" si="6"/>
        <v>3.1562095306030435E-2</v>
      </c>
      <c r="H26" s="24">
        <f t="shared" si="3"/>
        <v>0.59444023763073672</v>
      </c>
      <c r="I26" s="6">
        <f t="shared" si="4"/>
        <v>-980.13153958084104</v>
      </c>
    </row>
    <row r="27" spans="2:9" ht="17.100000000000001" customHeight="1">
      <c r="B27" s="40" t="s">
        <v>29</v>
      </c>
      <c r="C27" s="9">
        <v>298241</v>
      </c>
      <c r="D27" s="26">
        <f t="shared" si="5"/>
        <v>2.1242976340130365E-2</v>
      </c>
      <c r="E27" s="27">
        <f t="shared" si="1"/>
        <v>0.79797957350508886</v>
      </c>
      <c r="F27" s="33">
        <v>-294.64220071000028</v>
      </c>
      <c r="G27" s="26">
        <f t="shared" si="6"/>
        <v>2.9754351732084256E-2</v>
      </c>
      <c r="H27" s="26">
        <f t="shared" si="3"/>
        <v>0.62419458936282102</v>
      </c>
      <c r="I27" s="10">
        <f t="shared" si="4"/>
        <v>-987.93325099500157</v>
      </c>
    </row>
    <row r="28" spans="2:9" ht="17.100000000000001" customHeight="1">
      <c r="B28" s="38" t="s">
        <v>30</v>
      </c>
      <c r="C28" s="5">
        <v>278750</v>
      </c>
      <c r="D28" s="22">
        <f t="shared" si="5"/>
        <v>1.9854680123830525E-2</v>
      </c>
      <c r="E28" s="23">
        <f t="shared" si="1"/>
        <v>0.81783425362891937</v>
      </c>
      <c r="F28" s="34">
        <v>-278.49129459000022</v>
      </c>
      <c r="G28" s="22">
        <f t="shared" si="6"/>
        <v>2.8123357460631125E-2</v>
      </c>
      <c r="H28" s="22">
        <f t="shared" si="3"/>
        <v>0.65231794682345212</v>
      </c>
      <c r="I28" s="6">
        <f t="shared" si="4"/>
        <v>-999.0719088430501</v>
      </c>
    </row>
    <row r="29" spans="2:9" ht="17.100000000000001" customHeight="1">
      <c r="B29" s="38" t="s">
        <v>31</v>
      </c>
      <c r="C29" s="5">
        <v>261266</v>
      </c>
      <c r="D29" s="22">
        <f t="shared" si="5"/>
        <v>1.8609337604422262E-2</v>
      </c>
      <c r="E29" s="23">
        <f t="shared" si="1"/>
        <v>0.83644359123334167</v>
      </c>
      <c r="F29" s="34">
        <v>-268.79873694999998</v>
      </c>
      <c r="G29" s="22">
        <f t="shared" si="6"/>
        <v>2.7144557517822122E-2</v>
      </c>
      <c r="H29" s="22">
        <f t="shared" si="3"/>
        <v>0.6794625043412742</v>
      </c>
      <c r="I29" s="6">
        <f t="shared" si="4"/>
        <v>-1028.8316771030291</v>
      </c>
    </row>
    <row r="30" spans="2:9" ht="17.100000000000001" customHeight="1">
      <c r="B30" s="38" t="s">
        <v>32</v>
      </c>
      <c r="C30" s="5">
        <v>478243</v>
      </c>
      <c r="D30" s="22">
        <f t="shared" si="5"/>
        <v>3.4064078157707914E-2</v>
      </c>
      <c r="E30" s="23">
        <f t="shared" si="1"/>
        <v>0.87050766939104962</v>
      </c>
      <c r="F30" s="34">
        <v>-507.17968099999871</v>
      </c>
      <c r="G30" s="22">
        <f t="shared" si="6"/>
        <v>5.1217383604507082E-2</v>
      </c>
      <c r="H30" s="22">
        <f t="shared" si="3"/>
        <v>0.73067988794578131</v>
      </c>
      <c r="I30" s="6">
        <f t="shared" si="4"/>
        <v>-1060.5062300964128</v>
      </c>
    </row>
    <row r="31" spans="2:9" ht="17.100000000000001" customHeight="1">
      <c r="B31" s="38" t="s">
        <v>33</v>
      </c>
      <c r="C31" s="5">
        <v>444847</v>
      </c>
      <c r="D31" s="22">
        <f t="shared" si="5"/>
        <v>3.1685362830656996E-2</v>
      </c>
      <c r="E31" s="23">
        <f t="shared" si="1"/>
        <v>0.90219303222170666</v>
      </c>
      <c r="F31" s="34">
        <v>-487.32838962999972</v>
      </c>
      <c r="G31" s="22">
        <f t="shared" si="6"/>
        <v>4.9212707070270915E-2</v>
      </c>
      <c r="H31" s="22">
        <f t="shared" si="3"/>
        <v>0.77989259501605224</v>
      </c>
      <c r="I31" s="6">
        <f t="shared" si="4"/>
        <v>-1095.4966305943385</v>
      </c>
    </row>
    <row r="32" spans="2:9" ht="17.100000000000001" customHeight="1">
      <c r="B32" s="39" t="s">
        <v>34</v>
      </c>
      <c r="C32" s="7">
        <v>291342</v>
      </c>
      <c r="D32" s="24">
        <f t="shared" si="5"/>
        <v>2.075157745878756E-2</v>
      </c>
      <c r="E32" s="25">
        <f t="shared" si="1"/>
        <v>0.92294460968049419</v>
      </c>
      <c r="F32" s="32">
        <v>-334.10343628000055</v>
      </c>
      <c r="G32" s="24">
        <f t="shared" si="6"/>
        <v>3.3739332431057742E-2</v>
      </c>
      <c r="H32" s="24">
        <f t="shared" si="3"/>
        <v>0.81363192744710999</v>
      </c>
      <c r="I32" s="8">
        <f t="shared" si="4"/>
        <v>-1146.774019125291</v>
      </c>
    </row>
    <row r="33" spans="2:9" ht="17.100000000000001" customHeight="1">
      <c r="B33" s="40" t="s">
        <v>35</v>
      </c>
      <c r="C33" s="9">
        <v>200477</v>
      </c>
      <c r="D33" s="26">
        <f t="shared" si="5"/>
        <v>1.4279485945058913E-2</v>
      </c>
      <c r="E33" s="27">
        <f t="shared" si="1"/>
        <v>0.93722409562555309</v>
      </c>
      <c r="F33" s="33">
        <v>-247.2540894400002</v>
      </c>
      <c r="G33" s="26">
        <f t="shared" si="6"/>
        <v>2.4968877936242924E-2</v>
      </c>
      <c r="H33" s="26">
        <f t="shared" si="3"/>
        <v>0.83860080538335291</v>
      </c>
      <c r="I33" s="6">
        <f t="shared" si="4"/>
        <v>-1233.3289576360391</v>
      </c>
    </row>
    <row r="34" spans="2:9" ht="17.100000000000001" customHeight="1">
      <c r="B34" s="38" t="s">
        <v>36</v>
      </c>
      <c r="C34" s="5">
        <v>142239</v>
      </c>
      <c r="D34" s="22">
        <f t="shared" si="5"/>
        <v>1.0131335770882618E-2</v>
      </c>
      <c r="E34" s="23">
        <f t="shared" si="1"/>
        <v>0.94735543139643574</v>
      </c>
      <c r="F34" s="34">
        <v>-187.18128875000014</v>
      </c>
      <c r="G34" s="22">
        <f t="shared" si="6"/>
        <v>1.8902444692958403E-2</v>
      </c>
      <c r="H34" s="22">
        <f t="shared" si="3"/>
        <v>0.85750325007631134</v>
      </c>
      <c r="I34" s="6">
        <f t="shared" si="4"/>
        <v>-1315.9631939903975</v>
      </c>
    </row>
    <row r="35" spans="2:9" ht="17.100000000000001" customHeight="1">
      <c r="B35" s="38" t="s">
        <v>37</v>
      </c>
      <c r="C35" s="5">
        <v>110891</v>
      </c>
      <c r="D35" s="22">
        <f t="shared" si="5"/>
        <v>7.89849447035584E-3</v>
      </c>
      <c r="E35" s="23">
        <f t="shared" si="1"/>
        <v>0.95525392586679159</v>
      </c>
      <c r="F35" s="34">
        <v>-151.63254641000015</v>
      </c>
      <c r="G35" s="22">
        <f t="shared" si="6"/>
        <v>1.5312565915686239E-2</v>
      </c>
      <c r="H35" s="22">
        <f t="shared" si="3"/>
        <v>0.87281581599199753</v>
      </c>
      <c r="I35" s="6">
        <f t="shared" si="4"/>
        <v>-1367.4017405380071</v>
      </c>
    </row>
    <row r="36" spans="2:9" ht="17.100000000000001" customHeight="1">
      <c r="B36" s="38" t="s">
        <v>38</v>
      </c>
      <c r="C36" s="5">
        <v>90744</v>
      </c>
      <c r="D36" s="22">
        <f t="shared" si="5"/>
        <v>6.4634729799349852E-3</v>
      </c>
      <c r="E36" s="23">
        <f t="shared" si="1"/>
        <v>0.96171739884672658</v>
      </c>
      <c r="F36" s="34">
        <v>-128.74318702999989</v>
      </c>
      <c r="G36" s="22">
        <f t="shared" si="6"/>
        <v>1.3001091020801997E-2</v>
      </c>
      <c r="H36" s="22">
        <f t="shared" si="3"/>
        <v>0.88581690701279958</v>
      </c>
      <c r="I36" s="6">
        <f t="shared" si="4"/>
        <v>-1418.7515100722899</v>
      </c>
    </row>
    <row r="37" spans="2:9" ht="17.100000000000001" customHeight="1">
      <c r="B37" s="38" t="s">
        <v>39</v>
      </c>
      <c r="C37" s="5">
        <v>76609</v>
      </c>
      <c r="D37" s="22">
        <f t="shared" si="5"/>
        <v>5.4566715322207446E-3</v>
      </c>
      <c r="E37" s="23">
        <f t="shared" si="1"/>
        <v>0.96717407037894731</v>
      </c>
      <c r="F37" s="34">
        <v>-113.60559498999989</v>
      </c>
      <c r="G37" s="22">
        <f t="shared" si="6"/>
        <v>1.1472425959077621E-2</v>
      </c>
      <c r="H37" s="22">
        <f t="shared" si="3"/>
        <v>0.89728933297187718</v>
      </c>
      <c r="I37" s="6">
        <f t="shared" si="4"/>
        <v>-1482.9275279666865</v>
      </c>
    </row>
    <row r="38" spans="2:9" ht="17.100000000000001" customHeight="1">
      <c r="B38" s="39" t="s">
        <v>40</v>
      </c>
      <c r="C38" s="7">
        <v>63837</v>
      </c>
      <c r="D38" s="24">
        <f t="shared" si="5"/>
        <v>4.5469532379012346E-3</v>
      </c>
      <c r="E38" s="25">
        <f t="shared" si="1"/>
        <v>0.97172102361684853</v>
      </c>
      <c r="F38" s="32">
        <v>-98.542023319999998</v>
      </c>
      <c r="G38" s="24">
        <f t="shared" si="6"/>
        <v>9.9512358215800342E-3</v>
      </c>
      <c r="H38" s="24">
        <f t="shared" si="3"/>
        <v>0.90724056879345727</v>
      </c>
      <c r="I38" s="6">
        <f t="shared" si="4"/>
        <v>-1543.6505994955903</v>
      </c>
    </row>
    <row r="39" spans="2:9" ht="17.100000000000001" customHeight="1">
      <c r="B39" s="40" t="s">
        <v>41</v>
      </c>
      <c r="C39" s="9">
        <v>52012</v>
      </c>
      <c r="D39" s="26">
        <f t="shared" si="5"/>
        <v>3.7046874353387381E-3</v>
      </c>
      <c r="E39" s="27">
        <f t="shared" si="1"/>
        <v>0.97542571105218723</v>
      </c>
      <c r="F39" s="33">
        <v>-82.597913299999959</v>
      </c>
      <c r="G39" s="26">
        <f t="shared" si="6"/>
        <v>8.3411247904821451E-3</v>
      </c>
      <c r="H39" s="26">
        <f t="shared" si="3"/>
        <v>0.91558169358393937</v>
      </c>
      <c r="I39" s="10">
        <f t="shared" si="4"/>
        <v>-1588.0549353995223</v>
      </c>
    </row>
    <row r="40" spans="2:9" ht="17.100000000000001" customHeight="1">
      <c r="B40" s="38" t="s">
        <v>42</v>
      </c>
      <c r="C40" s="5">
        <v>78314</v>
      </c>
      <c r="D40" s="22">
        <f t="shared" si="5"/>
        <v>5.5781145084041741E-3</v>
      </c>
      <c r="E40" s="23">
        <f t="shared" si="1"/>
        <v>0.9810038255605914</v>
      </c>
      <c r="F40" s="34">
        <v>-132.93380860999997</v>
      </c>
      <c r="G40" s="22">
        <f t="shared" si="6"/>
        <v>1.3424279648116487E-2</v>
      </c>
      <c r="H40" s="22">
        <f t="shared" si="3"/>
        <v>0.9290059732320558</v>
      </c>
      <c r="I40" s="6">
        <f t="shared" si="4"/>
        <v>-1697.4462881477127</v>
      </c>
    </row>
    <row r="41" spans="2:9" ht="17.100000000000001" customHeight="1">
      <c r="B41" s="38" t="s">
        <v>43</v>
      </c>
      <c r="C41" s="5">
        <v>58001</v>
      </c>
      <c r="D41" s="22">
        <f t="shared" si="5"/>
        <v>4.1312692443490374E-3</v>
      </c>
      <c r="E41" s="23">
        <f t="shared" si="1"/>
        <v>0.98513509480494044</v>
      </c>
      <c r="F41" s="34">
        <v>-107.48723746000019</v>
      </c>
      <c r="G41" s="22">
        <f t="shared" si="6"/>
        <v>1.0854565511621091E-2</v>
      </c>
      <c r="H41" s="22">
        <f t="shared" si="3"/>
        <v>0.93986053874367692</v>
      </c>
      <c r="I41" s="6">
        <f t="shared" si="4"/>
        <v>-1853.1962804089617</v>
      </c>
    </row>
    <row r="42" spans="2:9" ht="17.100000000000001" customHeight="1">
      <c r="B42" s="38" t="s">
        <v>44</v>
      </c>
      <c r="C42" s="5">
        <v>43520</v>
      </c>
      <c r="D42" s="22">
        <f t="shared" si="5"/>
        <v>3.0998230636380426E-3</v>
      </c>
      <c r="E42" s="23">
        <f t="shared" si="1"/>
        <v>0.98823491786857853</v>
      </c>
      <c r="F42" s="34">
        <v>-86.258161600000022</v>
      </c>
      <c r="G42" s="22">
        <f t="shared" si="6"/>
        <v>8.7107538357530812E-3</v>
      </c>
      <c r="H42" s="22">
        <f t="shared" si="3"/>
        <v>0.94857129257942996</v>
      </c>
      <c r="I42" s="6">
        <f t="shared" si="4"/>
        <v>-1982.0349632352948</v>
      </c>
    </row>
    <row r="43" spans="2:9" ht="17.100000000000001" customHeight="1">
      <c r="B43" s="38" t="s">
        <v>45</v>
      </c>
      <c r="C43" s="5">
        <v>31925</v>
      </c>
      <c r="D43" s="22">
        <f t="shared" si="5"/>
        <v>2.2739395980387067E-3</v>
      </c>
      <c r="E43" s="23">
        <f t="shared" si="1"/>
        <v>0.99050885746661721</v>
      </c>
      <c r="F43" s="34">
        <v>-67.671814839999939</v>
      </c>
      <c r="G43" s="22">
        <f t="shared" si="6"/>
        <v>6.8338173426814794E-3</v>
      </c>
      <c r="H43" s="22">
        <f t="shared" si="3"/>
        <v>0.95540510992211147</v>
      </c>
      <c r="I43" s="6">
        <f t="shared" si="4"/>
        <v>-2119.7122894283461</v>
      </c>
    </row>
    <row r="44" spans="2:9" ht="17.100000000000001" customHeight="1">
      <c r="B44" s="39" t="s">
        <v>46</v>
      </c>
      <c r="C44" s="7">
        <v>24323</v>
      </c>
      <c r="D44" s="24">
        <f t="shared" si="5"/>
        <v>1.7324677476302415E-3</v>
      </c>
      <c r="E44" s="25">
        <f t="shared" si="1"/>
        <v>0.99224132521424746</v>
      </c>
      <c r="F44" s="32">
        <v>-53.741250100000016</v>
      </c>
      <c r="G44" s="24">
        <f t="shared" si="6"/>
        <v>5.4270435604407861E-3</v>
      </c>
      <c r="H44" s="24">
        <f t="shared" si="3"/>
        <v>0.96083215348255224</v>
      </c>
      <c r="I44" s="8">
        <f t="shared" si="4"/>
        <v>-2209.482798174568</v>
      </c>
    </row>
    <row r="45" spans="2:9" ht="17.100000000000001" customHeight="1">
      <c r="B45" s="40" t="s">
        <v>47</v>
      </c>
      <c r="C45" s="9">
        <v>18433</v>
      </c>
      <c r="D45" s="26">
        <f t="shared" si="5"/>
        <v>1.3129374662693024E-3</v>
      </c>
      <c r="E45" s="27">
        <f t="shared" si="1"/>
        <v>0.99355426268051672</v>
      </c>
      <c r="F45" s="33">
        <v>-42.959333910000019</v>
      </c>
      <c r="G45" s="26">
        <f t="shared" si="6"/>
        <v>4.3382350805622784E-3</v>
      </c>
      <c r="H45" s="26">
        <f t="shared" si="3"/>
        <v>0.96517038856311455</v>
      </c>
      <c r="I45" s="6">
        <f t="shared" si="4"/>
        <v>-2330.5665876417306</v>
      </c>
    </row>
    <row r="46" spans="2:9" ht="17.100000000000001" customHeight="1">
      <c r="B46" s="38" t="s">
        <v>48</v>
      </c>
      <c r="C46" s="5">
        <v>40987</v>
      </c>
      <c r="D46" s="22">
        <f t="shared" si="5"/>
        <v>2.9194036743872345E-3</v>
      </c>
      <c r="E46" s="23">
        <f t="shared" si="1"/>
        <v>0.99647366635490398</v>
      </c>
      <c r="F46" s="34">
        <v>-107.42979288999997</v>
      </c>
      <c r="G46" s="22">
        <f t="shared" si="6"/>
        <v>1.084876448944312E-2</v>
      </c>
      <c r="H46" s="22">
        <f t="shared" si="3"/>
        <v>0.97601915305255771</v>
      </c>
      <c r="I46" s="6">
        <f t="shared" si="4"/>
        <v>-2621.0699219264638</v>
      </c>
    </row>
    <row r="47" spans="2:9" ht="17.100000000000001" customHeight="1">
      <c r="B47" s="38" t="s">
        <v>49</v>
      </c>
      <c r="C47" s="5">
        <v>18211</v>
      </c>
      <c r="D47" s="22">
        <f t="shared" si="5"/>
        <v>1.2971249497222518E-3</v>
      </c>
      <c r="E47" s="23">
        <f t="shared" si="1"/>
        <v>0.9977707913046262</v>
      </c>
      <c r="F47" s="34">
        <v>-56.571223639999943</v>
      </c>
      <c r="G47" s="22">
        <f t="shared" si="6"/>
        <v>5.7128275652396331E-3</v>
      </c>
      <c r="H47" s="22">
        <f t="shared" si="3"/>
        <v>0.98173198061779732</v>
      </c>
      <c r="I47" s="6">
        <f t="shared" si="4"/>
        <v>-3106.4314776783231</v>
      </c>
    </row>
    <row r="48" spans="2:9" ht="17.100000000000001" customHeight="1">
      <c r="B48" s="38" t="s">
        <v>50</v>
      </c>
      <c r="C48" s="5">
        <v>10007</v>
      </c>
      <c r="D48" s="22">
        <f t="shared" si="5"/>
        <v>7.1277411300151407E-4</v>
      </c>
      <c r="E48" s="23">
        <f t="shared" si="1"/>
        <v>0.99848356541762773</v>
      </c>
      <c r="F48" s="34">
        <v>-37.218011629999978</v>
      </c>
      <c r="G48" s="22">
        <f t="shared" si="6"/>
        <v>3.7584494214994379E-3</v>
      </c>
      <c r="H48" s="22">
        <f t="shared" si="3"/>
        <v>0.98549043003929671</v>
      </c>
      <c r="I48" s="6">
        <f t="shared" si="4"/>
        <v>-3719.1977245927833</v>
      </c>
    </row>
    <row r="49" spans="2:9" ht="17.100000000000001" customHeight="1">
      <c r="B49" s="38" t="s">
        <v>51</v>
      </c>
      <c r="C49" s="5">
        <v>6156</v>
      </c>
      <c r="D49" s="22">
        <f t="shared" si="5"/>
        <v>4.3847681019659447E-4</v>
      </c>
      <c r="E49" s="23">
        <f t="shared" si="1"/>
        <v>0.99892204222782432</v>
      </c>
      <c r="F49" s="34">
        <v>-25.23535904000002</v>
      </c>
      <c r="G49" s="22">
        <f t="shared" si="6"/>
        <v>2.5483849467328123E-3</v>
      </c>
      <c r="H49" s="22">
        <f t="shared" si="3"/>
        <v>0.98803881498602952</v>
      </c>
      <c r="I49" s="6">
        <f t="shared" si="4"/>
        <v>-4099.3110851202118</v>
      </c>
    </row>
    <row r="50" spans="2:9" ht="17.100000000000001" customHeight="1">
      <c r="B50" s="39" t="s">
        <v>52</v>
      </c>
      <c r="C50" s="7">
        <v>4019</v>
      </c>
      <c r="D50" s="24">
        <f t="shared" si="5"/>
        <v>2.8626353154322825E-4</v>
      </c>
      <c r="E50" s="25">
        <f t="shared" si="1"/>
        <v>0.99920830575936759</v>
      </c>
      <c r="F50" s="32">
        <v>-17.408716539999993</v>
      </c>
      <c r="G50" s="24">
        <f t="shared" si="6"/>
        <v>1.7580138686417706E-3</v>
      </c>
      <c r="H50" s="24">
        <f t="shared" si="3"/>
        <v>0.98979682885467124</v>
      </c>
      <c r="I50" s="6">
        <f t="shared" si="4"/>
        <v>-4331.6040159243576</v>
      </c>
    </row>
    <row r="51" spans="2:9" ht="17.100000000000001" customHeight="1">
      <c r="B51" s="38" t="s">
        <v>53</v>
      </c>
      <c r="C51" s="5">
        <v>2578</v>
      </c>
      <c r="D51" s="22">
        <f t="shared" si="5"/>
        <v>1.8362462909142632E-4</v>
      </c>
      <c r="E51" s="23">
        <f t="shared" si="1"/>
        <v>0.99939193038845897</v>
      </c>
      <c r="F51" s="34">
        <v>-12.439158560000001</v>
      </c>
      <c r="G51" s="22">
        <f t="shared" si="6"/>
        <v>1.2561645893002752E-3</v>
      </c>
      <c r="H51" s="22">
        <f t="shared" si="3"/>
        <v>0.99105299344397146</v>
      </c>
      <c r="I51" s="10">
        <f t="shared" si="4"/>
        <v>-4825.1196896819238</v>
      </c>
    </row>
    <row r="52" spans="2:9" ht="17.100000000000001" customHeight="1">
      <c r="B52" s="38" t="s">
        <v>54</v>
      </c>
      <c r="C52" s="5">
        <v>5053</v>
      </c>
      <c r="D52" s="22">
        <f t="shared" si="5"/>
        <v>3.5991282032543724E-4</v>
      </c>
      <c r="E52" s="23">
        <f t="shared" si="1"/>
        <v>0.99975184320878441</v>
      </c>
      <c r="F52" s="34">
        <v>-28.870517470000006</v>
      </c>
      <c r="G52" s="22">
        <f t="shared" si="6"/>
        <v>2.9154802992228256E-3</v>
      </c>
      <c r="H52" s="22">
        <f t="shared" si="3"/>
        <v>0.9939684737431943</v>
      </c>
      <c r="I52" s="6">
        <f t="shared" si="4"/>
        <v>-5713.5399703146659</v>
      </c>
    </row>
    <row r="53" spans="2:9" ht="17.100000000000001" customHeight="1">
      <c r="B53" s="38" t="s">
        <v>55</v>
      </c>
      <c r="C53" s="5">
        <v>1482</v>
      </c>
      <c r="D53" s="22">
        <f t="shared" si="5"/>
        <v>1.0555923208436533E-4</v>
      </c>
      <c r="E53" s="23">
        <f t="shared" si="1"/>
        <v>0.99985740244086874</v>
      </c>
      <c r="F53" s="34">
        <v>-13.271967329999999</v>
      </c>
      <c r="G53" s="22">
        <f t="shared" si="6"/>
        <v>1.3402655259903782E-3</v>
      </c>
      <c r="H53" s="22">
        <f t="shared" si="3"/>
        <v>0.99530873926918473</v>
      </c>
      <c r="I53" s="6">
        <f t="shared" si="4"/>
        <v>-8955.4435425101201</v>
      </c>
    </row>
    <row r="54" spans="2:9" ht="17.100000000000001" customHeight="1">
      <c r="B54" s="38" t="s">
        <v>56</v>
      </c>
      <c r="C54" s="5">
        <v>595</v>
      </c>
      <c r="D54" s="22">
        <f t="shared" si="5"/>
        <v>4.2380393448176367E-5</v>
      </c>
      <c r="E54" s="23">
        <f t="shared" si="1"/>
        <v>0.99989978283431691</v>
      </c>
      <c r="F54" s="34">
        <v>-7.922181769999999</v>
      </c>
      <c r="G54" s="22">
        <f t="shared" si="6"/>
        <v>8.0001908179504503E-4</v>
      </c>
      <c r="H54" s="22">
        <f t="shared" si="3"/>
        <v>0.99610875835097978</v>
      </c>
      <c r="I54" s="6">
        <f t="shared" si="4"/>
        <v>-13314.591210084031</v>
      </c>
    </row>
    <row r="55" spans="2:9" ht="17.100000000000001" customHeight="1" thickBot="1">
      <c r="B55" s="41" t="s">
        <v>57</v>
      </c>
      <c r="C55" s="11">
        <v>1407</v>
      </c>
      <c r="D55" s="28">
        <f t="shared" si="5"/>
        <v>1.0021716568333469E-4</v>
      </c>
      <c r="E55" s="23">
        <f t="shared" si="1"/>
        <v>1.0000000000000002</v>
      </c>
      <c r="F55" s="35">
        <v>-38.53298547</v>
      </c>
      <c r="G55" s="28">
        <f t="shared" si="6"/>
        <v>3.8912416490200293E-3</v>
      </c>
      <c r="H55" s="22">
        <f t="shared" si="3"/>
        <v>0.99999999999999978</v>
      </c>
      <c r="I55" s="6">
        <f t="shared" si="4"/>
        <v>-27386.627910447762</v>
      </c>
    </row>
    <row r="56" spans="2:9" ht="17.100000000000001" customHeight="1" thickTop="1" thickBot="1">
      <c r="B56" s="12" t="s">
        <v>8</v>
      </c>
      <c r="C56" s="13">
        <v>14039511</v>
      </c>
      <c r="D56" s="14">
        <f t="shared" si="5"/>
        <v>1</v>
      </c>
      <c r="E56" s="15"/>
      <c r="F56" s="36">
        <v>-9902.4910158699986</v>
      </c>
      <c r="G56" s="14">
        <f t="shared" si="6"/>
        <v>1</v>
      </c>
      <c r="H56" s="15"/>
      <c r="I56" s="16">
        <f>F56*10^6/C56</f>
        <v>-705.33019389849107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  <row r="60" spans="2:9" ht="15.95" customHeight="1"/>
    <row r="61" spans="2:9" ht="15.95" customHeight="1"/>
  </sheetData>
  <mergeCells count="3">
    <mergeCell ref="B2:I2"/>
    <mergeCell ref="D6:E6"/>
    <mergeCell ref="D7:E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1:E46 G21:I46 G47:I5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2019-09-19T16:52:17Z</dcterms:modified>
</cp:coreProperties>
</file>