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30" yWindow="-75" windowWidth="17355" windowHeight="7845" autoFilterDateGrouping="0"/>
  </bookViews>
  <sheets>
    <sheet name="II.A.1" sheetId="120" r:id="rId1"/>
  </sheets>
  <calcPr calcId="162913"/>
</workbook>
</file>

<file path=xl/calcChain.xml><?xml version="1.0" encoding="utf-8"?>
<calcChain xmlns="http://schemas.openxmlformats.org/spreadsheetml/2006/main">
  <c r="I56" i="120" l="1"/>
  <c r="I13" i="120"/>
  <c r="I14" i="120"/>
  <c r="I15" i="120"/>
  <c r="I16" i="120"/>
  <c r="I17" i="120"/>
  <c r="I18" i="120"/>
  <c r="I19" i="120"/>
  <c r="I20" i="120"/>
  <c r="I21" i="120"/>
  <c r="I22" i="120"/>
  <c r="I23" i="120"/>
  <c r="I24" i="120"/>
  <c r="I25" i="120"/>
  <c r="I26" i="120"/>
  <c r="I27" i="120"/>
  <c r="I28" i="120"/>
  <c r="I29" i="120"/>
  <c r="I30" i="120"/>
  <c r="I31" i="120"/>
  <c r="I32" i="120"/>
  <c r="I33" i="120"/>
  <c r="I34" i="120"/>
  <c r="I35" i="120"/>
  <c r="I36" i="120"/>
  <c r="I37" i="120"/>
  <c r="I38" i="120"/>
  <c r="I39" i="120"/>
  <c r="I40" i="120"/>
  <c r="I41" i="120"/>
  <c r="I42" i="120"/>
  <c r="I43" i="120"/>
  <c r="I44" i="120"/>
  <c r="I45" i="120"/>
  <c r="I46" i="120"/>
  <c r="I47" i="120"/>
  <c r="I48" i="120"/>
  <c r="I49" i="120"/>
  <c r="I50" i="120"/>
  <c r="I51" i="120"/>
  <c r="I52" i="120"/>
  <c r="I53" i="120"/>
  <c r="I54" i="120"/>
  <c r="I55" i="120"/>
  <c r="I12" i="120"/>
  <c r="I11" i="120"/>
  <c r="I10" i="120"/>
  <c r="I9" i="120"/>
  <c r="D9" i="120"/>
  <c r="E9" i="120" s="1"/>
  <c r="G9" i="120"/>
  <c r="H9" i="120" s="1"/>
  <c r="D10" i="120"/>
  <c r="G10" i="120"/>
  <c r="D11" i="120"/>
  <c r="G11" i="120"/>
  <c r="D12" i="120"/>
  <c r="G12" i="120"/>
  <c r="D13" i="120"/>
  <c r="G13" i="120"/>
  <c r="D14" i="120"/>
  <c r="G14" i="120"/>
  <c r="D15" i="120"/>
  <c r="G15" i="120"/>
  <c r="D16" i="120"/>
  <c r="G16" i="120"/>
  <c r="D17" i="120"/>
  <c r="G17" i="120"/>
  <c r="D18" i="120"/>
  <c r="G18" i="120"/>
  <c r="D19" i="120"/>
  <c r="G19" i="120"/>
  <c r="D20" i="120"/>
  <c r="G20" i="120"/>
  <c r="D21" i="120"/>
  <c r="G21" i="120"/>
  <c r="D22" i="120"/>
  <c r="G22" i="120"/>
  <c r="D23" i="120"/>
  <c r="G23" i="120"/>
  <c r="D24" i="120"/>
  <c r="G24" i="120"/>
  <c r="D25" i="120"/>
  <c r="G25" i="120"/>
  <c r="D26" i="120"/>
  <c r="G26" i="120"/>
  <c r="D27" i="120"/>
  <c r="G27" i="120"/>
  <c r="D28" i="120"/>
  <c r="G28" i="120"/>
  <c r="D29" i="120"/>
  <c r="G29" i="120"/>
  <c r="D30" i="120"/>
  <c r="G30" i="120"/>
  <c r="D31" i="120"/>
  <c r="G31" i="120"/>
  <c r="D32" i="120"/>
  <c r="G32" i="120"/>
  <c r="D33" i="120"/>
  <c r="G33" i="120"/>
  <c r="D34" i="120"/>
  <c r="G34" i="120"/>
  <c r="D35" i="120"/>
  <c r="G35" i="120"/>
  <c r="D36" i="120"/>
  <c r="G36" i="120"/>
  <c r="D37" i="120"/>
  <c r="G37" i="120"/>
  <c r="D38" i="120"/>
  <c r="G38" i="120"/>
  <c r="D39" i="120"/>
  <c r="G39" i="120"/>
  <c r="D40" i="120"/>
  <c r="G40" i="120"/>
  <c r="D41" i="120"/>
  <c r="G41" i="120"/>
  <c r="D42" i="120"/>
  <c r="G42" i="120"/>
  <c r="D43" i="120"/>
  <c r="G43" i="120"/>
  <c r="D44" i="120"/>
  <c r="G44" i="120"/>
  <c r="D45" i="120"/>
  <c r="G45" i="120"/>
  <c r="D46" i="120"/>
  <c r="G46" i="120"/>
  <c r="D47" i="120"/>
  <c r="G47" i="120"/>
  <c r="D48" i="120"/>
  <c r="G48" i="120"/>
  <c r="D49" i="120"/>
  <c r="G49" i="120"/>
  <c r="D50" i="120"/>
  <c r="G50" i="120"/>
  <c r="D51" i="120"/>
  <c r="G51" i="120"/>
  <c r="D52" i="120"/>
  <c r="G52" i="120"/>
  <c r="D53" i="120"/>
  <c r="G53" i="120"/>
  <c r="D54" i="120"/>
  <c r="G54" i="120"/>
  <c r="D55" i="120"/>
  <c r="G55" i="120"/>
  <c r="D56" i="120"/>
  <c r="G56" i="120"/>
  <c r="E10" i="120" l="1"/>
  <c r="E11" i="120" s="1"/>
  <c r="E12" i="120" s="1"/>
  <c r="E13" i="120" s="1"/>
  <c r="E14" i="120" s="1"/>
  <c r="E15" i="120" s="1"/>
  <c r="E16" i="120" s="1"/>
  <c r="E17" i="120" s="1"/>
  <c r="E18" i="120" s="1"/>
  <c r="E19" i="120" s="1"/>
  <c r="E20" i="120" s="1"/>
  <c r="E21" i="120" s="1"/>
  <c r="E22" i="120" s="1"/>
  <c r="E23" i="120" s="1"/>
  <c r="E24" i="120" s="1"/>
  <c r="E25" i="120" s="1"/>
  <c r="E26" i="120" s="1"/>
  <c r="E27" i="120" s="1"/>
  <c r="E28" i="120" s="1"/>
  <c r="E29" i="120" s="1"/>
  <c r="E30" i="120" s="1"/>
  <c r="E31" i="120" s="1"/>
  <c r="E32" i="120" s="1"/>
  <c r="E33" i="120" s="1"/>
  <c r="E34" i="120" s="1"/>
  <c r="E35" i="120" s="1"/>
  <c r="E36" i="120" s="1"/>
  <c r="E37" i="120" s="1"/>
  <c r="E38" i="120" s="1"/>
  <c r="E39" i="120" s="1"/>
  <c r="E40" i="120" s="1"/>
  <c r="E41" i="120" s="1"/>
  <c r="E42" i="120" s="1"/>
  <c r="E43" i="120" s="1"/>
  <c r="E44" i="120" s="1"/>
  <c r="E45" i="120" s="1"/>
  <c r="E46" i="120" s="1"/>
  <c r="E47" i="120" s="1"/>
  <c r="E48" i="120" s="1"/>
  <c r="E49" i="120" s="1"/>
  <c r="E50" i="120" s="1"/>
  <c r="E51" i="120" s="1"/>
  <c r="E52" i="120" s="1"/>
  <c r="E53" i="120" s="1"/>
  <c r="E54" i="120" s="1"/>
  <c r="E55" i="120" s="1"/>
  <c r="H10" i="120"/>
  <c r="H11" i="120" s="1"/>
  <c r="H12" i="120" s="1"/>
  <c r="H13" i="120" s="1"/>
  <c r="H14" i="120" s="1"/>
  <c r="H15" i="120" s="1"/>
  <c r="H16" i="120" s="1"/>
  <c r="H17" i="120" s="1"/>
  <c r="H18" i="120" s="1"/>
  <c r="H19" i="120" s="1"/>
  <c r="H20" i="120" s="1"/>
  <c r="H21" i="120" s="1"/>
  <c r="H22" i="120" s="1"/>
  <c r="H23" i="120" s="1"/>
  <c r="H24" i="120" s="1"/>
  <c r="H25" i="120" s="1"/>
  <c r="H26" i="120" s="1"/>
  <c r="H27" i="120" s="1"/>
  <c r="H28" i="120" s="1"/>
  <c r="H29" i="120" s="1"/>
  <c r="H30" i="120" s="1"/>
  <c r="H31" i="120" s="1"/>
  <c r="H32" i="120" s="1"/>
  <c r="H33" i="120" s="1"/>
  <c r="H34" i="120" s="1"/>
  <c r="H35" i="120" s="1"/>
  <c r="H36" i="120" s="1"/>
  <c r="H37" i="120" s="1"/>
  <c r="H38" i="120" s="1"/>
  <c r="H39" i="120" s="1"/>
  <c r="H40" i="120" s="1"/>
  <c r="H41" i="120" s="1"/>
  <c r="H42" i="120" s="1"/>
  <c r="H43" i="120" s="1"/>
  <c r="H44" i="120" s="1"/>
  <c r="H45" i="120" s="1"/>
  <c r="H46" i="120" s="1"/>
  <c r="H47" i="120" s="1"/>
  <c r="H48" i="120" s="1"/>
  <c r="H49" i="120" s="1"/>
  <c r="H50" i="120" s="1"/>
  <c r="H51" i="120" s="1"/>
  <c r="H52" i="120" s="1"/>
  <c r="H53" i="120" s="1"/>
  <c r="H54" i="120" s="1"/>
  <c r="H55" i="12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<sst xmlns="http://schemas.openxmlformats.org/spreadsheetml/2006/main" count="70" uniqueCount="66">
  <si>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</si>
  <si>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</si>
  <si>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</si>
  <si>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</si>
  <si>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</si>
  <si>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</si>
  <si>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</si>
  <si>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</si>
  <si>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</si>
  <si>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</si>
  <si>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</si>
  <si>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</si>
  <si>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</si>
  <si>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</si>
  <si>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</si>
  <si>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</si>
  <si>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</si>
  <si>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</si>
  <si>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</si>
  <si>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</si>
  <si>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</si>
  <si>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</si>
  <si>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</si>
  <si>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</si>
  <si>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</si>
  <si>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</si>
  <si>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</si>
  <si>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</si>
  <si>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</si>
  <si>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</si>
  <si>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</si>
  <si>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</si>
  <si>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</si>
  <si>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</si>
  <si>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</si>
  <si>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</si>
  <si>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</si>
  <si>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</si>
  <si>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</si>
  <si>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</si>
  <si>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</si>
  <si>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</si>
  <si>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</si>
  <si>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</si>
  <si>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</si>
  <si>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</si>
  <si>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</si>
  <si>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</si>
  <si>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</si>
  <si>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</si>
  <si>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</si>
  <si>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</si>
  <si>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</si>
  <si>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</si>
  <si>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</si>
  <si>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</si>
  <si>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</si>
  <si>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</si>
  <si>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</si>
  <si>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</si>
  <si>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</si>
  <si>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</si>
  <si>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</si>
  <si>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II.A.1. BASE IMPONIBLE GENERAL</t>
  </si>
  <si>
    <t>(millones euros)</t>
  </si>
  <si>
    <t>IRPF  2016.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</si>
</sst>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3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4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5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6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7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2" name="Line 2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" name="Line 3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4" name="Line 4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5" name="Line 5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6" name="Line 6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7" name="Line 7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8" name="Line 8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9" name="Line 9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0" name="Line 10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1" name="Line 12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2" name="Line 13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" name="Line 14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4" name="Line 15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5" name="Line 16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6" name="Line 17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7" name="Line 18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8" name="Line 19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9" name="Line 20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0" name="Line 22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1" name="Line 23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2" name="Line 24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" name="Line 25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4" name="Line 26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5" name="Line 27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6" name="Line 28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7" name="Line 29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8" name="Line 30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9" name="Line 32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0" name="Line 33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1" name="Line 34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2" name="Line 35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3" name="Line 36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4" name="Line 37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5" name="Line 38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6" name="Line 39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7" name="Line 40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8" name="Line 42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9" name="Line 43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0" name="Line 44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1" name="Line 45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2" name="Line 46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3" name="Line 47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" name="Line 48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5" name="Line 49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6" name="Line 50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63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64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151957</v>
      </c>
      <c r="D9" s="16">
        <f t="shared" ref="D9:D56" si="0">C9/$C$56</f>
        <v>1.0369507314482057E-2</v>
      </c>
      <c r="E9" s="17">
        <f>D9</f>
        <v>1.0369507314482057E-2</v>
      </c>
      <c r="F9" s="26">
        <v>-763.02142836000087</v>
      </c>
      <c r="G9" s="16">
        <f t="shared" ref="G9:G56" si="1">F9/$F$56</f>
        <v>-2.5936922697528792E-3</v>
      </c>
      <c r="H9" s="16">
        <f>G9</f>
        <v>-2.5936922697528792E-3</v>
      </c>
      <c r="I9" s="3">
        <f>F9*10^6/C9</f>
        <v>-5021.2983170239004</v>
      </c>
      <c r="J9" s="4"/>
    </row>
    <row r="10" spans="2:10" ht="17.100000000000001" customHeight="1">
      <c r="B10" s="38" t="s">
        <v>12</v>
      </c>
      <c r="C10" s="5">
        <v>803812</v>
      </c>
      <c r="D10" s="18">
        <f t="shared" si="0"/>
        <v>5.4851927936642945E-2</v>
      </c>
      <c r="E10" s="19">
        <f t="shared" ref="E10:E55" si="2">E9+D10</f>
        <v>6.5221435251125004E-2</v>
      </c>
      <c r="F10" s="27">
        <v>495.68998415000056</v>
      </c>
      <c r="G10" s="18">
        <f t="shared" si="1"/>
        <v>1.6849687732192933E-3</v>
      </c>
      <c r="H10" s="18">
        <f t="shared" ref="H10:H55" si="3">H9+G10</f>
        <v>-9.087234965335859E-4</v>
      </c>
      <c r="I10" s="6">
        <f>F10*10^6/C10</f>
        <v>616.67402844197466</v>
      </c>
    </row>
    <row r="11" spans="2:10" ht="17.100000000000001" customHeight="1">
      <c r="B11" s="38" t="s">
        <v>13</v>
      </c>
      <c r="C11" s="5">
        <v>762882</v>
      </c>
      <c r="D11" s="18">
        <f t="shared" si="0"/>
        <v>5.2058875070491659E-2</v>
      </c>
      <c r="E11" s="19">
        <f t="shared" si="2"/>
        <v>0.11728031032161666</v>
      </c>
      <c r="F11" s="27">
        <v>1667.1193176899947</v>
      </c>
      <c r="G11" s="18">
        <f t="shared" si="1"/>
        <v>5.6669371610467154E-3</v>
      </c>
      <c r="H11" s="18">
        <f t="shared" si="3"/>
        <v>4.7582136645131293E-3</v>
      </c>
      <c r="I11" s="6">
        <f>F11*10^6/C11</f>
        <v>2185.2911953486837</v>
      </c>
    </row>
    <row r="12" spans="2:10" ht="17.100000000000001" customHeight="1">
      <c r="B12" s="38" t="s">
        <v>14</v>
      </c>
      <c r="C12" s="5">
        <v>1052700</v>
      </c>
      <c r="D12" s="18">
        <f t="shared" si="0"/>
        <v>7.1835982218359545E-2</v>
      </c>
      <c r="E12" s="19">
        <f t="shared" si="2"/>
        <v>0.18911629253997619</v>
      </c>
      <c r="F12" s="27">
        <v>3738.3532903201003</v>
      </c>
      <c r="G12" s="18">
        <f t="shared" si="1"/>
        <v>1.2707556656107111E-2</v>
      </c>
      <c r="H12" s="18">
        <f t="shared" si="3"/>
        <v>1.7465770320620241E-2</v>
      </c>
      <c r="I12" s="6">
        <f>F12*10^6/C12</f>
        <v>3551.2047974922584</v>
      </c>
    </row>
    <row r="13" spans="2:10" ht="17.100000000000001" customHeight="1">
      <c r="B13" s="38" t="s">
        <v>15</v>
      </c>
      <c r="C13" s="5">
        <v>888954</v>
      </c>
      <c r="D13" s="18">
        <f t="shared" si="0"/>
        <v>6.0661996520318791E-2</v>
      </c>
      <c r="E13" s="19">
        <f t="shared" si="2"/>
        <v>0.24977828906029498</v>
      </c>
      <c r="F13" s="27">
        <v>4411.5902749900033</v>
      </c>
      <c r="G13" s="18">
        <f t="shared" si="1"/>
        <v>1.4996050134728272E-2</v>
      </c>
      <c r="H13" s="18">
        <f t="shared" si="3"/>
        <v>3.2461820455348511E-2</v>
      </c>
      <c r="I13" s="6">
        <f t="shared" ref="I13:I55" si="4">F13*10^6/C13</f>
        <v>4962.6755433802018</v>
      </c>
    </row>
    <row r="14" spans="2:10" ht="17.100000000000001" customHeight="1">
      <c r="B14" s="39" t="s">
        <v>16</v>
      </c>
      <c r="C14" s="7">
        <v>561568</v>
      </c>
      <c r="D14" s="20">
        <f t="shared" si="0"/>
        <v>3.8321258537474812E-2</v>
      </c>
      <c r="E14" s="21">
        <f t="shared" si="2"/>
        <v>0.28809954759776979</v>
      </c>
      <c r="F14" s="28">
        <v>3573.5044830399984</v>
      </c>
      <c r="G14" s="20">
        <f t="shared" si="1"/>
        <v>1.2147196145604316E-2</v>
      </c>
      <c r="H14" s="20">
        <f t="shared" si="3"/>
        <v>4.4609016600952831E-2</v>
      </c>
      <c r="I14" s="6">
        <f t="shared" si="4"/>
        <v>6363.4403723858886</v>
      </c>
    </row>
    <row r="15" spans="2:10" ht="17.100000000000001" customHeight="1">
      <c r="B15" s="38" t="s">
        <v>17</v>
      </c>
      <c r="C15" s="5">
        <v>472843</v>
      </c>
      <c r="D15" s="18">
        <f t="shared" si="0"/>
        <v>3.2266686938420996E-2</v>
      </c>
      <c r="E15" s="19">
        <f t="shared" si="2"/>
        <v>0.32036623453619079</v>
      </c>
      <c r="F15" s="27">
        <v>3718.6929086799933</v>
      </c>
      <c r="G15" s="18">
        <f t="shared" si="1"/>
        <v>1.2640726318209604E-2</v>
      </c>
      <c r="H15" s="18">
        <f t="shared" si="3"/>
        <v>5.7249742919162433E-2</v>
      </c>
      <c r="I15" s="10">
        <f t="shared" si="4"/>
        <v>7864.5404683584047</v>
      </c>
    </row>
    <row r="16" spans="2:10" ht="17.100000000000001" customHeight="1">
      <c r="B16" s="38" t="s">
        <v>18</v>
      </c>
      <c r="C16" s="5">
        <v>428795</v>
      </c>
      <c r="D16" s="18">
        <f t="shared" si="0"/>
        <v>2.9260862539490343E-2</v>
      </c>
      <c r="E16" s="19">
        <f t="shared" si="2"/>
        <v>0.34962709707568113</v>
      </c>
      <c r="F16" s="27">
        <v>4021.9575370799967</v>
      </c>
      <c r="G16" s="18">
        <f t="shared" si="1"/>
        <v>1.3671595299256694E-2</v>
      </c>
      <c r="H16" s="18">
        <f t="shared" si="3"/>
        <v>7.092133821841913E-2</v>
      </c>
      <c r="I16" s="6">
        <f t="shared" si="4"/>
        <v>9379.6745229771732</v>
      </c>
    </row>
    <row r="17" spans="2:9" ht="17.100000000000001" customHeight="1">
      <c r="B17" s="38" t="s">
        <v>19</v>
      </c>
      <c r="C17" s="5">
        <v>399174</v>
      </c>
      <c r="D17" s="18">
        <f t="shared" si="0"/>
        <v>2.7239532978086307E-2</v>
      </c>
      <c r="E17" s="19">
        <f t="shared" si="2"/>
        <v>0.37686663005376742</v>
      </c>
      <c r="F17" s="27">
        <v>4341.5622213500019</v>
      </c>
      <c r="G17" s="18">
        <f t="shared" si="1"/>
        <v>1.4758008037034764E-2</v>
      </c>
      <c r="H17" s="18">
        <f t="shared" si="3"/>
        <v>8.5679346255453898E-2</v>
      </c>
      <c r="I17" s="6">
        <f t="shared" si="4"/>
        <v>10876.365247611324</v>
      </c>
    </row>
    <row r="18" spans="2:9" ht="17.100000000000001" customHeight="1">
      <c r="B18" s="38" t="s">
        <v>20</v>
      </c>
      <c r="C18" s="5">
        <v>576787</v>
      </c>
      <c r="D18" s="18">
        <f t="shared" si="0"/>
        <v>3.9359799255040323E-2</v>
      </c>
      <c r="E18" s="19">
        <f t="shared" si="2"/>
        <v>0.41622642930880771</v>
      </c>
      <c r="F18" s="27">
        <v>7240.0090942199995</v>
      </c>
      <c r="G18" s="18">
        <f t="shared" si="1"/>
        <v>2.4610521962640276E-2</v>
      </c>
      <c r="H18" s="18">
        <f t="shared" si="3"/>
        <v>0.11028986821809417</v>
      </c>
      <c r="I18" s="6">
        <f t="shared" si="4"/>
        <v>12552.309768111971</v>
      </c>
    </row>
    <row r="19" spans="2:9" ht="17.100000000000001" customHeight="1">
      <c r="B19" s="38" t="s">
        <v>21</v>
      </c>
      <c r="C19" s="5">
        <v>670508</v>
      </c>
      <c r="D19" s="18">
        <f t="shared" si="0"/>
        <v>4.5755296632723305E-2</v>
      </c>
      <c r="E19" s="19">
        <f t="shared" si="2"/>
        <v>0.46198172594153103</v>
      </c>
      <c r="F19" s="27">
        <v>9358.5857913900181</v>
      </c>
      <c r="G19" s="18">
        <f t="shared" si="1"/>
        <v>3.1812070697829792E-2</v>
      </c>
      <c r="H19" s="18">
        <f t="shared" si="3"/>
        <v>0.14210193891592396</v>
      </c>
      <c r="I19" s="6">
        <f t="shared" si="4"/>
        <v>13957.455826612089</v>
      </c>
    </row>
    <row r="20" spans="2:9" ht="17.100000000000001" customHeight="1">
      <c r="B20" s="39" t="s">
        <v>22</v>
      </c>
      <c r="C20" s="7">
        <v>623043</v>
      </c>
      <c r="D20" s="20">
        <f t="shared" si="0"/>
        <v>4.2516297016503647E-2</v>
      </c>
      <c r="E20" s="21">
        <f t="shared" si="2"/>
        <v>0.5044980229580347</v>
      </c>
      <c r="F20" s="28">
        <v>9596.3184999299847</v>
      </c>
      <c r="G20" s="20">
        <f t="shared" si="1"/>
        <v>3.2620181014905457E-2</v>
      </c>
      <c r="H20" s="20">
        <f t="shared" si="3"/>
        <v>0.17472211993082942</v>
      </c>
      <c r="I20" s="8">
        <f t="shared" si="4"/>
        <v>15402.337398750946</v>
      </c>
    </row>
    <row r="21" spans="2:9" ht="17.100000000000001" customHeight="1">
      <c r="B21" s="40" t="s">
        <v>23</v>
      </c>
      <c r="C21" s="9">
        <v>565241</v>
      </c>
      <c r="D21" s="22">
        <f t="shared" si="0"/>
        <v>3.8571903130129925E-2</v>
      </c>
      <c r="E21" s="23">
        <f t="shared" si="2"/>
        <v>0.54306992608816462</v>
      </c>
      <c r="F21" s="29">
        <v>9521.3171713900192</v>
      </c>
      <c r="G21" s="22">
        <f t="shared" si="1"/>
        <v>3.2365233566740842E-2</v>
      </c>
      <c r="H21" s="22">
        <f t="shared" si="3"/>
        <v>0.20708735349757026</v>
      </c>
      <c r="I21" s="6">
        <f t="shared" si="4"/>
        <v>16844.703712911869</v>
      </c>
    </row>
    <row r="22" spans="2:9" ht="17.100000000000001" customHeight="1">
      <c r="B22" s="38" t="s">
        <v>24</v>
      </c>
      <c r="C22" s="5">
        <v>550303</v>
      </c>
      <c r="D22" s="18">
        <f t="shared" si="0"/>
        <v>3.7552537781618614E-2</v>
      </c>
      <c r="E22" s="19">
        <f t="shared" si="2"/>
        <v>0.58062246386978322</v>
      </c>
      <c r="F22" s="27">
        <v>10086.78525173</v>
      </c>
      <c r="G22" s="18">
        <f t="shared" si="1"/>
        <v>3.4287394772517396E-2</v>
      </c>
      <c r="H22" s="18">
        <f t="shared" si="3"/>
        <v>0.24137474827008765</v>
      </c>
      <c r="I22" s="6">
        <f t="shared" si="4"/>
        <v>18329.511653997888</v>
      </c>
    </row>
    <row r="23" spans="2:9" ht="17.100000000000001" customHeight="1">
      <c r="B23" s="38" t="s">
        <v>25</v>
      </c>
      <c r="C23" s="5">
        <v>552709</v>
      </c>
      <c r="D23" s="18">
        <f t="shared" si="0"/>
        <v>3.7716722614161001E-2</v>
      </c>
      <c r="E23" s="19">
        <f t="shared" si="2"/>
        <v>0.61833918648394426</v>
      </c>
      <c r="F23" s="27">
        <v>10957.688791980025</v>
      </c>
      <c r="G23" s="18">
        <f t="shared" si="1"/>
        <v>3.7247804134679048E-2</v>
      </c>
      <c r="H23" s="18">
        <f t="shared" si="3"/>
        <v>0.27862255240476669</v>
      </c>
      <c r="I23" s="6">
        <f t="shared" si="4"/>
        <v>19825.421319319976</v>
      </c>
    </row>
    <row r="24" spans="2:9" ht="17.100000000000001" customHeight="1">
      <c r="B24" s="38" t="s">
        <v>26</v>
      </c>
      <c r="C24" s="5">
        <v>500888</v>
      </c>
      <c r="D24" s="18">
        <f t="shared" si="0"/>
        <v>3.4180470657727439E-2</v>
      </c>
      <c r="E24" s="19">
        <f t="shared" si="2"/>
        <v>0.65251965714167171</v>
      </c>
      <c r="F24" s="27">
        <v>10642.545482650012</v>
      </c>
      <c r="G24" s="18">
        <f t="shared" si="1"/>
        <v>3.6176556677015324E-2</v>
      </c>
      <c r="H24" s="18">
        <f t="shared" si="3"/>
        <v>0.31479910908178199</v>
      </c>
      <c r="I24" s="6">
        <f t="shared" si="4"/>
        <v>21247.355661644942</v>
      </c>
    </row>
    <row r="25" spans="2:9" ht="17.100000000000001" customHeight="1">
      <c r="B25" s="38" t="s">
        <v>27</v>
      </c>
      <c r="C25" s="5">
        <v>442628</v>
      </c>
      <c r="D25" s="18">
        <f t="shared" si="0"/>
        <v>3.0204822966987795E-2</v>
      </c>
      <c r="E25" s="19">
        <f t="shared" si="2"/>
        <v>0.68272448010865949</v>
      </c>
      <c r="F25" s="27">
        <v>10048.140867050002</v>
      </c>
      <c r="G25" s="18">
        <f t="shared" si="1"/>
        <v>3.4156033269303387E-2</v>
      </c>
      <c r="H25" s="18">
        <f t="shared" si="3"/>
        <v>0.34895514235108538</v>
      </c>
      <c r="I25" s="6">
        <f t="shared" si="4"/>
        <v>22701.096331569632</v>
      </c>
    </row>
    <row r="26" spans="2:9" ht="17.100000000000001" customHeight="1">
      <c r="B26" s="39" t="s">
        <v>28</v>
      </c>
      <c r="C26" s="7">
        <v>407184</v>
      </c>
      <c r="D26" s="20">
        <f t="shared" si="0"/>
        <v>2.7786133355752366E-2</v>
      </c>
      <c r="E26" s="21">
        <f t="shared" si="2"/>
        <v>0.71051061346441191</v>
      </c>
      <c r="F26" s="30">
        <v>9837.5780919999997</v>
      </c>
      <c r="G26" s="20">
        <f t="shared" si="1"/>
        <v>3.344028005236066E-2</v>
      </c>
      <c r="H26" s="20">
        <f t="shared" si="3"/>
        <v>0.38239542240344604</v>
      </c>
      <c r="I26" s="6">
        <f t="shared" si="4"/>
        <v>24160.031071947818</v>
      </c>
    </row>
    <row r="27" spans="2:9" ht="17.100000000000001" customHeight="1">
      <c r="B27" s="40" t="s">
        <v>29</v>
      </c>
      <c r="C27" s="9">
        <v>380536</v>
      </c>
      <c r="D27" s="22">
        <f t="shared" si="0"/>
        <v>2.5967680563736745E-2</v>
      </c>
      <c r="E27" s="23">
        <f t="shared" si="2"/>
        <v>0.73647829402814868</v>
      </c>
      <c r="F27" s="31">
        <v>9751.4477923499999</v>
      </c>
      <c r="G27" s="22">
        <f t="shared" si="1"/>
        <v>3.3147502570509517E-2</v>
      </c>
      <c r="H27" s="22">
        <f t="shared" si="3"/>
        <v>0.41554292497395556</v>
      </c>
      <c r="I27" s="10">
        <f t="shared" si="4"/>
        <v>25625.55919111464</v>
      </c>
    </row>
    <row r="28" spans="2:9" ht="17.100000000000001" customHeight="1">
      <c r="B28" s="38" t="s">
        <v>30</v>
      </c>
      <c r="C28" s="5">
        <v>349975</v>
      </c>
      <c r="D28" s="18">
        <f t="shared" si="0"/>
        <v>2.3882205639660287E-2</v>
      </c>
      <c r="E28" s="19">
        <f t="shared" si="2"/>
        <v>0.76036049966780894</v>
      </c>
      <c r="F28" s="32">
        <v>9478.5948040600106</v>
      </c>
      <c r="G28" s="18">
        <f t="shared" si="1"/>
        <v>3.2220010025473388E-2</v>
      </c>
      <c r="H28" s="18">
        <f t="shared" si="3"/>
        <v>0.44776293499942893</v>
      </c>
      <c r="I28" s="6">
        <f t="shared" si="4"/>
        <v>27083.633985456134</v>
      </c>
    </row>
    <row r="29" spans="2:9" ht="17.100000000000001" customHeight="1">
      <c r="B29" s="38" t="s">
        <v>31</v>
      </c>
      <c r="C29" s="5">
        <v>322465</v>
      </c>
      <c r="D29" s="18">
        <f t="shared" si="0"/>
        <v>2.2004930185279103E-2</v>
      </c>
      <c r="E29" s="19">
        <f t="shared" si="2"/>
        <v>0.78236542985308799</v>
      </c>
      <c r="F29" s="32">
        <v>9205.5161683199876</v>
      </c>
      <c r="G29" s="18">
        <f t="shared" si="1"/>
        <v>3.1291750450803381E-2</v>
      </c>
      <c r="H29" s="18">
        <f t="shared" si="3"/>
        <v>0.47905468545023233</v>
      </c>
      <c r="I29" s="6">
        <f t="shared" si="4"/>
        <v>28547.334341153266</v>
      </c>
    </row>
    <row r="30" spans="2:9" ht="17.100000000000001" customHeight="1">
      <c r="B30" s="38" t="s">
        <v>32</v>
      </c>
      <c r="C30" s="5">
        <v>599646</v>
      </c>
      <c r="D30" s="18">
        <f t="shared" si="0"/>
        <v>4.0919691643688069E-2</v>
      </c>
      <c r="E30" s="19">
        <f t="shared" si="2"/>
        <v>0.82328512149677602</v>
      </c>
      <c r="F30" s="32">
        <v>18386.031013520002</v>
      </c>
      <c r="G30" s="18">
        <f t="shared" si="1"/>
        <v>6.2498515426625739E-2</v>
      </c>
      <c r="H30" s="18">
        <f t="shared" si="3"/>
        <v>0.5415532008768581</v>
      </c>
      <c r="I30" s="6">
        <f t="shared" si="4"/>
        <v>30661.47529295618</v>
      </c>
    </row>
    <row r="31" spans="2:9" ht="17.100000000000001" customHeight="1">
      <c r="B31" s="38" t="s">
        <v>33</v>
      </c>
      <c r="C31" s="5">
        <v>556933</v>
      </c>
      <c r="D31" s="18">
        <f t="shared" si="0"/>
        <v>3.8004967307701754E-2</v>
      </c>
      <c r="E31" s="19">
        <f t="shared" si="2"/>
        <v>0.86129008880447777</v>
      </c>
      <c r="F31" s="32">
        <v>18727.557710699977</v>
      </c>
      <c r="G31" s="18">
        <f t="shared" si="1"/>
        <v>6.3659446327732752E-2</v>
      </c>
      <c r="H31" s="18">
        <f t="shared" si="3"/>
        <v>0.60521264720459089</v>
      </c>
      <c r="I31" s="6">
        <f t="shared" si="4"/>
        <v>33626.231002113323</v>
      </c>
    </row>
    <row r="32" spans="2:9" ht="17.100000000000001" customHeight="1">
      <c r="B32" s="39" t="s">
        <v>34</v>
      </c>
      <c r="C32" s="7">
        <v>391820</v>
      </c>
      <c r="D32" s="20">
        <f t="shared" si="0"/>
        <v>2.6737697874795893E-2</v>
      </c>
      <c r="E32" s="21">
        <f t="shared" si="2"/>
        <v>0.88802778667927362</v>
      </c>
      <c r="F32" s="30">
        <v>14187.828341640001</v>
      </c>
      <c r="G32" s="20">
        <f t="shared" si="1"/>
        <v>4.822782077481895E-2</v>
      </c>
      <c r="H32" s="20">
        <f t="shared" si="3"/>
        <v>0.6534404679794098</v>
      </c>
      <c r="I32" s="8">
        <f t="shared" si="4"/>
        <v>36210.066718493188</v>
      </c>
    </row>
    <row r="33" spans="2:9" ht="17.100000000000001" customHeight="1">
      <c r="B33" s="40" t="s">
        <v>35</v>
      </c>
      <c r="C33" s="9">
        <v>280006</v>
      </c>
      <c r="D33" s="22">
        <f t="shared" si="0"/>
        <v>1.9107538745163848E-2</v>
      </c>
      <c r="E33" s="23">
        <f t="shared" si="2"/>
        <v>0.90713532542443742</v>
      </c>
      <c r="F33" s="31">
        <v>10882.318696589993</v>
      </c>
      <c r="G33" s="22">
        <f t="shared" si="1"/>
        <v>3.6991603159820675E-2</v>
      </c>
      <c r="H33" s="22">
        <f t="shared" si="3"/>
        <v>0.69043207113923044</v>
      </c>
      <c r="I33" s="6">
        <f t="shared" si="4"/>
        <v>38864.591103726321</v>
      </c>
    </row>
    <row r="34" spans="2:9" ht="17.100000000000001" customHeight="1">
      <c r="B34" s="38" t="s">
        <v>36</v>
      </c>
      <c r="C34" s="5">
        <v>202947</v>
      </c>
      <c r="D34" s="18">
        <f t="shared" si="0"/>
        <v>1.3849052040723297E-2</v>
      </c>
      <c r="E34" s="19">
        <f t="shared" si="2"/>
        <v>0.92098437746516071</v>
      </c>
      <c r="F34" s="32">
        <v>8417.5150616999999</v>
      </c>
      <c r="G34" s="18">
        <f t="shared" si="1"/>
        <v>2.8613146282123757E-2</v>
      </c>
      <c r="H34" s="18">
        <f t="shared" si="3"/>
        <v>0.71904521742135419</v>
      </c>
      <c r="I34" s="6">
        <f t="shared" si="4"/>
        <v>41476.420256027435</v>
      </c>
    </row>
    <row r="35" spans="2:9" ht="17.100000000000001" customHeight="1">
      <c r="B35" s="38" t="s">
        <v>37</v>
      </c>
      <c r="C35" s="5">
        <v>158440</v>
      </c>
      <c r="D35" s="18">
        <f t="shared" si="0"/>
        <v>1.0811905597679193E-2</v>
      </c>
      <c r="E35" s="19">
        <f t="shared" si="2"/>
        <v>0.9317962830628399</v>
      </c>
      <c r="F35" s="32">
        <v>6996.4489542400124</v>
      </c>
      <c r="G35" s="18">
        <f t="shared" si="1"/>
        <v>2.3782602812789128E-2</v>
      </c>
      <c r="H35" s="18">
        <f t="shared" si="3"/>
        <v>0.74282782023414329</v>
      </c>
      <c r="I35" s="6">
        <f t="shared" si="4"/>
        <v>44158.349875284097</v>
      </c>
    </row>
    <row r="36" spans="2:9" ht="17.100000000000001" customHeight="1">
      <c r="B36" s="38" t="s">
        <v>38</v>
      </c>
      <c r="C36" s="5">
        <v>129722</v>
      </c>
      <c r="D36" s="18">
        <f t="shared" si="0"/>
        <v>8.8521965282891968E-3</v>
      </c>
      <c r="E36" s="19">
        <f t="shared" si="2"/>
        <v>0.94064847959112907</v>
      </c>
      <c r="F36" s="32">
        <v>6075.8318474800026</v>
      </c>
      <c r="G36" s="18">
        <f t="shared" si="1"/>
        <v>2.0653205151785155E-2</v>
      </c>
      <c r="H36" s="18">
        <f t="shared" si="3"/>
        <v>0.76348102538592844</v>
      </c>
      <c r="I36" s="6">
        <f t="shared" si="4"/>
        <v>46837.327881777972</v>
      </c>
    </row>
    <row r="37" spans="2:9" ht="17.100000000000001" customHeight="1">
      <c r="B37" s="38" t="s">
        <v>39</v>
      </c>
      <c r="C37" s="5">
        <v>108612</v>
      </c>
      <c r="D37" s="18">
        <f t="shared" si="0"/>
        <v>7.4116554580606698E-3</v>
      </c>
      <c r="E37" s="19">
        <f t="shared" si="2"/>
        <v>0.94806013504918973</v>
      </c>
      <c r="F37" s="32">
        <v>5382.8229620699994</v>
      </c>
      <c r="G37" s="18">
        <f t="shared" si="1"/>
        <v>1.8297502255181928E-2</v>
      </c>
      <c r="H37" s="18">
        <f t="shared" si="3"/>
        <v>0.78177852764111033</v>
      </c>
      <c r="I37" s="6">
        <f t="shared" si="4"/>
        <v>49560.112713788527</v>
      </c>
    </row>
    <row r="38" spans="2:9" ht="17.100000000000001" customHeight="1">
      <c r="B38" s="39" t="s">
        <v>40</v>
      </c>
      <c r="C38" s="7">
        <v>92736</v>
      </c>
      <c r="D38" s="20">
        <f t="shared" si="0"/>
        <v>6.3282812263719878E-3</v>
      </c>
      <c r="E38" s="21">
        <f t="shared" si="2"/>
        <v>0.9543884162755617</v>
      </c>
      <c r="F38" s="30">
        <v>4848.3161972499975</v>
      </c>
      <c r="G38" s="20">
        <f t="shared" si="1"/>
        <v>1.6480585963559554E-2</v>
      </c>
      <c r="H38" s="20">
        <f t="shared" si="3"/>
        <v>0.79825911360466983</v>
      </c>
      <c r="I38" s="6">
        <f t="shared" si="4"/>
        <v>52280.842361650248</v>
      </c>
    </row>
    <row r="39" spans="2:9" ht="17.100000000000001" customHeight="1">
      <c r="B39" s="40" t="s">
        <v>41</v>
      </c>
      <c r="C39" s="9">
        <v>77929</v>
      </c>
      <c r="D39" s="22">
        <f t="shared" si="0"/>
        <v>5.3178552847863029E-3</v>
      </c>
      <c r="E39" s="23">
        <f t="shared" si="2"/>
        <v>0.95970627156034805</v>
      </c>
      <c r="F39" s="31">
        <v>4276.0722108899972</v>
      </c>
      <c r="G39" s="22">
        <f t="shared" si="1"/>
        <v>1.4535391833134383E-2</v>
      </c>
      <c r="H39" s="22">
        <f t="shared" si="3"/>
        <v>0.81279450543780418</v>
      </c>
      <c r="I39" s="10">
        <f t="shared" si="4"/>
        <v>54871.385631664685</v>
      </c>
    </row>
    <row r="40" spans="2:9" ht="17.100000000000001" customHeight="1">
      <c r="B40" s="38" t="s">
        <v>42</v>
      </c>
      <c r="C40" s="5">
        <v>120953</v>
      </c>
      <c r="D40" s="18">
        <f t="shared" si="0"/>
        <v>8.2538021822525336E-3</v>
      </c>
      <c r="E40" s="19">
        <f t="shared" si="2"/>
        <v>0.96796007374260062</v>
      </c>
      <c r="F40" s="32">
        <v>7093.3445740199995</v>
      </c>
      <c r="G40" s="18">
        <f t="shared" si="1"/>
        <v>2.4111974191698415E-2</v>
      </c>
      <c r="H40" s="18">
        <f t="shared" si="3"/>
        <v>0.8369064796295026</v>
      </c>
      <c r="I40" s="6">
        <f t="shared" si="4"/>
        <v>58645.462072209863</v>
      </c>
    </row>
    <row r="41" spans="2:9" ht="17.100000000000001" customHeight="1">
      <c r="B41" s="38" t="s">
        <v>43</v>
      </c>
      <c r="C41" s="5">
        <v>90362</v>
      </c>
      <c r="D41" s="18">
        <f t="shared" si="0"/>
        <v>6.1662800657503614E-3</v>
      </c>
      <c r="E41" s="19">
        <f t="shared" si="2"/>
        <v>0.974126353808351</v>
      </c>
      <c r="F41" s="32">
        <v>5771.4460678299984</v>
      </c>
      <c r="G41" s="18">
        <f t="shared" si="1"/>
        <v>1.9618525109577435E-2</v>
      </c>
      <c r="H41" s="18">
        <f t="shared" si="3"/>
        <v>0.85652500473908</v>
      </c>
      <c r="I41" s="6">
        <f t="shared" si="4"/>
        <v>63870.27807961309</v>
      </c>
    </row>
    <row r="42" spans="2:9" ht="17.100000000000001" customHeight="1">
      <c r="B42" s="38" t="s">
        <v>44</v>
      </c>
      <c r="C42" s="5">
        <v>68969</v>
      </c>
      <c r="D42" s="18">
        <f t="shared" si="0"/>
        <v>4.7064271469725843E-3</v>
      </c>
      <c r="E42" s="19">
        <f t="shared" si="2"/>
        <v>0.97883278095532356</v>
      </c>
      <c r="F42" s="32">
        <v>4761.9556843599958</v>
      </c>
      <c r="G42" s="18">
        <f t="shared" si="1"/>
        <v>1.6187025931862765E-2</v>
      </c>
      <c r="H42" s="18">
        <f t="shared" si="3"/>
        <v>0.87271203067094272</v>
      </c>
      <c r="I42" s="6">
        <f t="shared" si="4"/>
        <v>69044.870657251755</v>
      </c>
    </row>
    <row r="43" spans="2:9" ht="17.100000000000001" customHeight="1">
      <c r="B43" s="38" t="s">
        <v>45</v>
      </c>
      <c r="C43" s="5">
        <v>51620</v>
      </c>
      <c r="D43" s="18">
        <f t="shared" si="0"/>
        <v>3.5225357671812671E-3</v>
      </c>
      <c r="E43" s="19">
        <f t="shared" si="2"/>
        <v>0.98235531672250487</v>
      </c>
      <c r="F43" s="32">
        <v>3807.8095453100013</v>
      </c>
      <c r="G43" s="18">
        <f t="shared" si="1"/>
        <v>1.2943655073474619E-2</v>
      </c>
      <c r="H43" s="18">
        <f t="shared" si="3"/>
        <v>0.88565568574441733</v>
      </c>
      <c r="I43" s="6">
        <f t="shared" si="4"/>
        <v>73766.167092406075</v>
      </c>
    </row>
    <row r="44" spans="2:9" ht="17.100000000000001" customHeight="1">
      <c r="B44" s="39" t="s">
        <v>46</v>
      </c>
      <c r="C44" s="7">
        <v>39938</v>
      </c>
      <c r="D44" s="20">
        <f t="shared" si="0"/>
        <v>2.725359036607622E-3</v>
      </c>
      <c r="E44" s="21">
        <f t="shared" si="2"/>
        <v>0.98508067575911251</v>
      </c>
      <c r="F44" s="30">
        <v>3134.5722505700014</v>
      </c>
      <c r="G44" s="20">
        <f t="shared" si="1"/>
        <v>1.0655160540851062E-2</v>
      </c>
      <c r="H44" s="20">
        <f t="shared" si="3"/>
        <v>0.89631084628526836</v>
      </c>
      <c r="I44" s="8">
        <f t="shared" si="4"/>
        <v>78485.959501477337</v>
      </c>
    </row>
    <row r="45" spans="2:9" ht="17.100000000000001" customHeight="1">
      <c r="B45" s="40" t="s">
        <v>47</v>
      </c>
      <c r="C45" s="9">
        <v>31261</v>
      </c>
      <c r="D45" s="22">
        <f t="shared" si="0"/>
        <v>2.1332427473431535E-3</v>
      </c>
      <c r="E45" s="23">
        <f t="shared" si="2"/>
        <v>0.98721391850645568</v>
      </c>
      <c r="F45" s="31">
        <v>2595.7452356399976</v>
      </c>
      <c r="G45" s="22">
        <f t="shared" si="1"/>
        <v>8.8235586861537506E-3</v>
      </c>
      <c r="H45" s="22">
        <f t="shared" si="3"/>
        <v>0.90513440497142206</v>
      </c>
      <c r="I45" s="10">
        <f t="shared" si="4"/>
        <v>83034.619354467141</v>
      </c>
    </row>
    <row r="46" spans="2:9" ht="17.100000000000001" customHeight="1">
      <c r="B46" s="38" t="s">
        <v>48</v>
      </c>
      <c r="C46" s="5">
        <v>73018</v>
      </c>
      <c r="D46" s="18">
        <f t="shared" si="0"/>
        <v>4.9827298846966631E-3</v>
      </c>
      <c r="E46" s="19">
        <f t="shared" si="2"/>
        <v>0.99219664839115229</v>
      </c>
      <c r="F46" s="32">
        <v>6764.5035166499974</v>
      </c>
      <c r="G46" s="18">
        <f t="shared" si="1"/>
        <v>2.2994164813381027E-2</v>
      </c>
      <c r="H46" s="18">
        <f t="shared" si="3"/>
        <v>0.92812856978480307</v>
      </c>
      <c r="I46" s="6">
        <f t="shared" si="4"/>
        <v>92641.588603494994</v>
      </c>
    </row>
    <row r="47" spans="2:9" ht="17.100000000000001" customHeight="1">
      <c r="B47" s="38" t="s">
        <v>49</v>
      </c>
      <c r="C47" s="5">
        <v>35369</v>
      </c>
      <c r="D47" s="18">
        <f t="shared" si="0"/>
        <v>2.4135716301711399E-3</v>
      </c>
      <c r="E47" s="19">
        <f t="shared" si="2"/>
        <v>0.99461022002132338</v>
      </c>
      <c r="F47" s="32">
        <v>3869.3752748500037</v>
      </c>
      <c r="G47" s="18">
        <f t="shared" si="1"/>
        <v>1.3152931708251199E-2</v>
      </c>
      <c r="H47" s="18">
        <f t="shared" si="3"/>
        <v>0.94128150149305423</v>
      </c>
      <c r="I47" s="6">
        <f t="shared" si="4"/>
        <v>109400.18872034844</v>
      </c>
    </row>
    <row r="48" spans="2:9" ht="17.100000000000001" customHeight="1">
      <c r="B48" s="38" t="s">
        <v>50</v>
      </c>
      <c r="C48" s="5">
        <v>20565</v>
      </c>
      <c r="D48" s="18">
        <f t="shared" si="0"/>
        <v>1.403350407828027E-3</v>
      </c>
      <c r="E48" s="19">
        <f t="shared" si="2"/>
        <v>0.9960135704291514</v>
      </c>
      <c r="F48" s="32">
        <v>2583.6970769399991</v>
      </c>
      <c r="G48" s="18">
        <f t="shared" si="1"/>
        <v>8.7826041140756008E-3</v>
      </c>
      <c r="H48" s="18">
        <f t="shared" si="3"/>
        <v>0.95006410560712984</v>
      </c>
      <c r="I48" s="6">
        <f t="shared" si="4"/>
        <v>125635.64682421586</v>
      </c>
    </row>
    <row r="49" spans="2:9" ht="17.100000000000001" customHeight="1">
      <c r="B49" s="38" t="s">
        <v>51</v>
      </c>
      <c r="C49" s="5">
        <v>12957</v>
      </c>
      <c r="D49" s="18">
        <f t="shared" si="0"/>
        <v>8.8418240866655715E-4</v>
      </c>
      <c r="E49" s="19">
        <f t="shared" si="2"/>
        <v>0.99689775283781801</v>
      </c>
      <c r="F49" s="32">
        <v>1839.8565708899989</v>
      </c>
      <c r="G49" s="18">
        <f t="shared" si="1"/>
        <v>6.2541123853207753E-3</v>
      </c>
      <c r="H49" s="18">
        <f t="shared" si="3"/>
        <v>0.95631821799245065</v>
      </c>
      <c r="I49" s="6">
        <f t="shared" si="4"/>
        <v>141997.11128270425</v>
      </c>
    </row>
    <row r="50" spans="2:9" ht="17.100000000000001" customHeight="1">
      <c r="B50" s="39" t="s">
        <v>52</v>
      </c>
      <c r="C50" s="7">
        <v>9127</v>
      </c>
      <c r="D50" s="20">
        <f t="shared" si="0"/>
        <v>6.2282417565020197E-4</v>
      </c>
      <c r="E50" s="21">
        <f t="shared" si="2"/>
        <v>0.99752057701346819</v>
      </c>
      <c r="F50" s="30">
        <v>1435.1990609200006</v>
      </c>
      <c r="G50" s="20">
        <f t="shared" si="1"/>
        <v>4.8785847572664787E-3</v>
      </c>
      <c r="H50" s="20">
        <f t="shared" si="3"/>
        <v>0.96119680274971708</v>
      </c>
      <c r="I50" s="8">
        <f t="shared" si="4"/>
        <v>157247.62363536766</v>
      </c>
    </row>
    <row r="51" spans="2:9" ht="17.100000000000001" customHeight="1">
      <c r="B51" s="38" t="s">
        <v>53</v>
      </c>
      <c r="C51" s="5">
        <v>6271</v>
      </c>
      <c r="D51" s="18">
        <f t="shared" si="0"/>
        <v>4.2793145672207915E-4</v>
      </c>
      <c r="E51" s="19">
        <f t="shared" si="2"/>
        <v>0.99794850847019023</v>
      </c>
      <c r="F51" s="32">
        <v>1077.76390395</v>
      </c>
      <c r="G51" s="18">
        <f t="shared" si="1"/>
        <v>3.6635771976968757E-3</v>
      </c>
      <c r="H51" s="18">
        <f t="shared" si="3"/>
        <v>0.96486037994741392</v>
      </c>
      <c r="I51" s="6">
        <f t="shared" si="4"/>
        <v>171864.75904162016</v>
      </c>
    </row>
    <row r="52" spans="2:9" ht="17.100000000000001" customHeight="1">
      <c r="B52" s="38" t="s">
        <v>54</v>
      </c>
      <c r="C52" s="5">
        <v>14823</v>
      </c>
      <c r="D52" s="18">
        <f t="shared" si="0"/>
        <v>1.0115177775460659E-3</v>
      </c>
      <c r="E52" s="19">
        <f t="shared" si="2"/>
        <v>0.99896002624773628</v>
      </c>
      <c r="F52" s="32">
        <v>3006.4047012399983</v>
      </c>
      <c r="G52" s="18">
        <f t="shared" si="1"/>
        <v>1.0219488396433177E-2</v>
      </c>
      <c r="H52" s="18">
        <f t="shared" si="3"/>
        <v>0.97507986834384708</v>
      </c>
      <c r="I52" s="6">
        <f t="shared" si="4"/>
        <v>202820.25914052475</v>
      </c>
    </row>
    <row r="53" spans="2:9" ht="17.100000000000001" customHeight="1">
      <c r="B53" s="38" t="s">
        <v>55</v>
      </c>
      <c r="C53" s="5">
        <v>5522</v>
      </c>
      <c r="D53" s="18">
        <f t="shared" si="0"/>
        <v>3.768198858267136E-4</v>
      </c>
      <c r="E53" s="19">
        <f t="shared" si="2"/>
        <v>0.99933684613356299</v>
      </c>
      <c r="F53" s="32">
        <v>1427.9529861699996</v>
      </c>
      <c r="G53" s="18">
        <f t="shared" si="1"/>
        <v>4.8539536166895695E-3</v>
      </c>
      <c r="H53" s="18">
        <f t="shared" si="3"/>
        <v>0.97993382196053669</v>
      </c>
      <c r="I53" s="6">
        <f t="shared" si="4"/>
        <v>258593.44189967396</v>
      </c>
    </row>
    <row r="54" spans="2:9" ht="17.100000000000001" customHeight="1">
      <c r="B54" s="38" t="s">
        <v>56</v>
      </c>
      <c r="C54" s="5">
        <v>2818</v>
      </c>
      <c r="D54" s="18">
        <f t="shared" si="0"/>
        <v>1.9229960852221642E-4</v>
      </c>
      <c r="E54" s="19">
        <f t="shared" si="2"/>
        <v>0.99952914574208518</v>
      </c>
      <c r="F54" s="32">
        <v>891.92458091000003</v>
      </c>
      <c r="G54" s="18">
        <f t="shared" si="1"/>
        <v>3.0318649053947266E-3</v>
      </c>
      <c r="H54" s="18">
        <f t="shared" si="3"/>
        <v>0.98296568686593144</v>
      </c>
      <c r="I54" s="6">
        <f t="shared" si="4"/>
        <v>316509.78740596172</v>
      </c>
    </row>
    <row r="55" spans="2:9" ht="17.100000000000001" customHeight="1" thickBot="1">
      <c r="B55" s="41" t="s">
        <v>57</v>
      </c>
      <c r="C55" s="11">
        <v>6900</v>
      </c>
      <c r="D55" s="24">
        <f t="shared" si="0"/>
        <v>4.7085425791458242E-4</v>
      </c>
      <c r="E55" s="19">
        <f t="shared" si="2"/>
        <v>0.99999999999999978</v>
      </c>
      <c r="F55" s="33">
        <v>5011.2135854599992</v>
      </c>
      <c r="G55" s="24">
        <f t="shared" si="1"/>
        <v>1.7034313134068158E-2</v>
      </c>
      <c r="H55" s="18">
        <f t="shared" si="3"/>
        <v>0.99999999999999956</v>
      </c>
      <c r="I55" s="6">
        <f t="shared" si="4"/>
        <v>726262.83847246366</v>
      </c>
    </row>
    <row r="56" spans="2:9" ht="17.100000000000001" customHeight="1" thickTop="1" thickBot="1">
      <c r="B56" s="12" t="s">
        <v>8</v>
      </c>
      <c r="C56" s="13">
        <v>14654216</v>
      </c>
      <c r="D56" s="36">
        <f t="shared" si="0"/>
        <v>1</v>
      </c>
      <c r="E56" s="25"/>
      <c r="F56" s="34">
        <v>294183.48400780011</v>
      </c>
      <c r="G56" s="36">
        <f t="shared" si="1"/>
        <v>1</v>
      </c>
      <c r="H56" s="25"/>
      <c r="I56" s="14">
        <f>F56*10^6/C56</f>
        <v>20075.006674379587</v>
      </c>
    </row>
    <row r="57" spans="2:9" ht="12" customHeight="1" thickTop="1">
      <c r="B57" s="15"/>
    </row>
    <row r="58" spans="2:9" ht="12" customHeight="1">
      <c r="B58" s="15"/>
    </row>
    <row r="61" spans="2:9">
      <c r="D61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5:E56 G45:I56 D28:E44 G28:I4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II.A.1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2019-09-20T07:16:21Z</dcterms:modified>
</cp:coreProperties>
</file>