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30" yWindow="-75" windowWidth="17355" windowHeight="7845" autoFilterDateGrouping="0"/>
  </bookViews>
  <sheets>
    <sheet name="II.A.2" sheetId="119" r:id="rId1"/>
  </sheets>
  <calcPr calcId="162913"/>
</workbook>
</file>

<file path=xl/calcChain.xml><?xml version="1.0" encoding="utf-8"?>
<calcChain xmlns="http://schemas.openxmlformats.org/spreadsheetml/2006/main">
  <c r="I9" i="119" l="1"/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E10" i="119" l="1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  <c r="H10" i="119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<sst xmlns="http://schemas.openxmlformats.org/spreadsheetml/2006/main" count="70" uniqueCount="66">
  <si>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</si>
  <si>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</si>
  <si>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</si>
  <si>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</si>
  <si>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</si>
  <si>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</si>
  <si>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</si>
  <si>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</si>
  <si>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</si>
  <si>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</si>
  <si>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</si>
  <si>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</si>
  <si>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</si>
  <si>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</si>
  <si>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</si>
  <si>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</si>
  <si>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</si>
  <si>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</si>
  <si>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</si>
  <si>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</si>
  <si>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</si>
  <si>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</si>
  <si>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</si>
  <si>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</si>
  <si>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</si>
  <si>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</si>
  <si>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</si>
  <si>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</si>
  <si>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</si>
  <si>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</si>
  <si>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</si>
  <si>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</si>
  <si>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</si>
  <si>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</si>
  <si>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</si>
  <si>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</si>
  <si>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</si>
  <si>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</si>
  <si>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</si>
  <si>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</si>
  <si>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</si>
  <si>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</si>
  <si>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</si>
  <si>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</si>
  <si>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</si>
  <si>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</si>
  <si>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</si>
  <si>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</si>
  <si>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</si>
  <si>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</si>
  <si>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</si>
  <si>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</si>
  <si>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</si>
  <si>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</si>
  <si>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</si>
  <si>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</si>
  <si>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</si>
  <si>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</si>
  <si>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</si>
  <si>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</si>
  <si>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</si>
  <si>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</si>
  <si>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</si>
  <si>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II.A.2. BASE IMPONIBLE DEL AHORRO</t>
  </si>
  <si>
    <t>(millones euros)</t>
  </si>
  <si>
    <t>IRPF  2016.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</si>
</sst>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64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8654</v>
      </c>
      <c r="D9" s="15">
        <f t="shared" ref="D9:D56" si="0">C9/$C$56</f>
        <v>3.7669587140628483E-3</v>
      </c>
      <c r="E9" s="16">
        <f>D9</f>
        <v>3.7669587140628483E-3</v>
      </c>
      <c r="F9" s="25">
        <v>20.029482760000032</v>
      </c>
      <c r="G9" s="15">
        <f t="shared" ref="G9:G56" si="1">F9/$F$56</f>
        <v>8.5689519697797786E-4</v>
      </c>
      <c r="H9" s="15">
        <f>G9</f>
        <v>8.5689519697797786E-4</v>
      </c>
      <c r="I9" s="5">
        <f>F9*10^6/C9</f>
        <v>2314.4768615669091</v>
      </c>
      <c r="J9" s="3"/>
    </row>
    <row r="10" spans="2:10" ht="17.100000000000001" customHeight="1">
      <c r="B10" s="36" t="s">
        <v>12</v>
      </c>
      <c r="C10" s="4">
        <v>45036</v>
      </c>
      <c r="D10" s="17">
        <f t="shared" si="0"/>
        <v>1.9603507354579896E-2</v>
      </c>
      <c r="E10" s="18">
        <f t="shared" ref="E10:E55" si="2">E9+D10</f>
        <v>2.3370466068642744E-2</v>
      </c>
      <c r="F10" s="26">
        <v>129.15219856999713</v>
      </c>
      <c r="G10" s="17">
        <f t="shared" si="1"/>
        <v>5.5253498035800703E-3</v>
      </c>
      <c r="H10" s="17">
        <f t="shared" ref="H10:H55" si="3">H9+G10</f>
        <v>6.3822450005580483E-3</v>
      </c>
      <c r="I10" s="5">
        <f>F10*10^6/C10</f>
        <v>2867.7546533883369</v>
      </c>
    </row>
    <row r="11" spans="2:10" ht="17.100000000000001" customHeight="1">
      <c r="B11" s="36" t="s">
        <v>13</v>
      </c>
      <c r="C11" s="4">
        <v>36064</v>
      </c>
      <c r="D11" s="17">
        <f t="shared" si="0"/>
        <v>1.5698127925117003E-2</v>
      </c>
      <c r="E11" s="18">
        <f t="shared" si="2"/>
        <v>3.9068593993759747E-2</v>
      </c>
      <c r="F11" s="26">
        <v>129.5867654999995</v>
      </c>
      <c r="G11" s="17">
        <f t="shared" si="1"/>
        <v>5.5439413128839533E-3</v>
      </c>
      <c r="H11" s="17">
        <f t="shared" si="3"/>
        <v>1.1926186313442002E-2</v>
      </c>
      <c r="I11" s="5">
        <f>F11*10^6/C11</f>
        <v>3593.2443849822403</v>
      </c>
    </row>
    <row r="12" spans="2:10" ht="17.100000000000001" customHeight="1">
      <c r="B12" s="36" t="s">
        <v>14</v>
      </c>
      <c r="C12" s="4">
        <v>44061</v>
      </c>
      <c r="D12" s="17">
        <f t="shared" si="0"/>
        <v>1.9179104217740137E-2</v>
      </c>
      <c r="E12" s="18">
        <f t="shared" si="2"/>
        <v>5.8247698211499888E-2</v>
      </c>
      <c r="F12" s="26">
        <v>214.10308864999982</v>
      </c>
      <c r="G12" s="17">
        <f t="shared" si="1"/>
        <v>9.159692764943609E-3</v>
      </c>
      <c r="H12" s="17">
        <f t="shared" si="3"/>
        <v>2.1085879078385612E-2</v>
      </c>
      <c r="I12" s="5">
        <f>F12*10^6/C12</f>
        <v>4859.2426102448835</v>
      </c>
    </row>
    <row r="13" spans="2:10" ht="17.100000000000001" customHeight="1">
      <c r="B13" s="36" t="s">
        <v>15</v>
      </c>
      <c r="C13" s="4">
        <v>49117</v>
      </c>
      <c r="D13" s="17">
        <f t="shared" si="0"/>
        <v>2.1379906535547135E-2</v>
      </c>
      <c r="E13" s="18">
        <f t="shared" si="2"/>
        <v>7.9627604747047026E-2</v>
      </c>
      <c r="F13" s="26">
        <v>236.2250139199995</v>
      </c>
      <c r="G13" s="17">
        <f t="shared" si="1"/>
        <v>1.0106106196528821E-2</v>
      </c>
      <c r="H13" s="17">
        <f t="shared" si="3"/>
        <v>3.1191985274914433E-2</v>
      </c>
      <c r="I13" s="5">
        <f t="shared" ref="I13:I55" si="4">F13*10^6/C13</f>
        <v>4809.4348987112307</v>
      </c>
    </row>
    <row r="14" spans="2:10" ht="17.100000000000001" customHeight="1">
      <c r="B14" s="37" t="s">
        <v>16</v>
      </c>
      <c r="C14" s="6">
        <v>39604</v>
      </c>
      <c r="D14" s="19">
        <f t="shared" si="0"/>
        <v>1.7239037775796745E-2</v>
      </c>
      <c r="E14" s="20">
        <f t="shared" si="2"/>
        <v>9.6866642522843771E-2</v>
      </c>
      <c r="F14" s="27">
        <v>214.18968066000005</v>
      </c>
      <c r="G14" s="19">
        <f t="shared" si="1"/>
        <v>9.1633973177947716E-3</v>
      </c>
      <c r="H14" s="19">
        <f t="shared" si="3"/>
        <v>4.0355382592709203E-2</v>
      </c>
      <c r="I14" s="5">
        <f t="shared" si="4"/>
        <v>5408.2840283809728</v>
      </c>
    </row>
    <row r="15" spans="2:10" ht="17.100000000000001" customHeight="1">
      <c r="B15" s="36" t="s">
        <v>17</v>
      </c>
      <c r="C15" s="4">
        <v>36770</v>
      </c>
      <c r="D15" s="17">
        <f t="shared" si="0"/>
        <v>1.6005439324715844E-2</v>
      </c>
      <c r="E15" s="18">
        <f t="shared" si="2"/>
        <v>0.11287208184755962</v>
      </c>
      <c r="F15" s="26">
        <v>190.55724026999994</v>
      </c>
      <c r="G15" s="17">
        <f t="shared" si="1"/>
        <v>8.1523614909734775E-3</v>
      </c>
      <c r="H15" s="17">
        <f t="shared" si="3"/>
        <v>4.8507744083682677E-2</v>
      </c>
      <c r="I15" s="9">
        <f t="shared" si="4"/>
        <v>5182.4106682077763</v>
      </c>
    </row>
    <row r="16" spans="2:10" ht="17.100000000000001" customHeight="1">
      <c r="B16" s="36" t="s">
        <v>18</v>
      </c>
      <c r="C16" s="4">
        <v>37571</v>
      </c>
      <c r="D16" s="17">
        <f t="shared" si="0"/>
        <v>1.6354102824827278E-2</v>
      </c>
      <c r="E16" s="18">
        <f t="shared" si="2"/>
        <v>0.12922618467238689</v>
      </c>
      <c r="F16" s="26">
        <v>167.67221501</v>
      </c>
      <c r="G16" s="17">
        <f t="shared" si="1"/>
        <v>7.1733013493318768E-3</v>
      </c>
      <c r="H16" s="17">
        <f t="shared" si="3"/>
        <v>5.5681045433014553E-2</v>
      </c>
      <c r="I16" s="5">
        <f t="shared" si="4"/>
        <v>4462.8094809826725</v>
      </c>
    </row>
    <row r="17" spans="2:9" ht="17.100000000000001" customHeight="1">
      <c r="B17" s="36" t="s">
        <v>19</v>
      </c>
      <c r="C17" s="4">
        <v>37922</v>
      </c>
      <c r="D17" s="17">
        <f t="shared" si="0"/>
        <v>1.6506887954089593E-2</v>
      </c>
      <c r="E17" s="18">
        <f t="shared" si="2"/>
        <v>0.14573307262647647</v>
      </c>
      <c r="F17" s="26">
        <v>158.67333413999998</v>
      </c>
      <c r="G17" s="17">
        <f t="shared" si="1"/>
        <v>6.7883139840525545E-3</v>
      </c>
      <c r="H17" s="17">
        <f t="shared" si="3"/>
        <v>6.2469359417067105E-2</v>
      </c>
      <c r="I17" s="5">
        <f t="shared" si="4"/>
        <v>4184.2026828753751</v>
      </c>
    </row>
    <row r="18" spans="2:9" ht="17.100000000000001" customHeight="1">
      <c r="B18" s="36" t="s">
        <v>20</v>
      </c>
      <c r="C18" s="4">
        <v>57110</v>
      </c>
      <c r="D18" s="17">
        <f t="shared" si="0"/>
        <v>2.4859141687096055E-2</v>
      </c>
      <c r="E18" s="18">
        <f t="shared" si="2"/>
        <v>0.17059221431357252</v>
      </c>
      <c r="F18" s="26">
        <v>169.36219127999971</v>
      </c>
      <c r="G18" s="17">
        <f t="shared" si="1"/>
        <v>7.2456013965233853E-3</v>
      </c>
      <c r="H18" s="17">
        <f t="shared" si="3"/>
        <v>6.9714960813590493E-2</v>
      </c>
      <c r="I18" s="5">
        <f t="shared" si="4"/>
        <v>2965.5435349325812</v>
      </c>
    </row>
    <row r="19" spans="2:9" ht="17.100000000000001" customHeight="1">
      <c r="B19" s="36" t="s">
        <v>21</v>
      </c>
      <c r="C19" s="4">
        <v>71441</v>
      </c>
      <c r="D19" s="17">
        <f t="shared" si="0"/>
        <v>3.1097214870737688E-2</v>
      </c>
      <c r="E19" s="18">
        <f t="shared" si="2"/>
        <v>0.20168942918431021</v>
      </c>
      <c r="F19" s="26">
        <v>203.49181839999969</v>
      </c>
      <c r="G19" s="17">
        <f t="shared" si="1"/>
        <v>8.7057246510380843E-3</v>
      </c>
      <c r="H19" s="17">
        <f t="shared" si="3"/>
        <v>7.8420685464628576E-2</v>
      </c>
      <c r="I19" s="5">
        <f t="shared" si="4"/>
        <v>2848.389837768224</v>
      </c>
    </row>
    <row r="20" spans="2:9" ht="17.100000000000001" customHeight="1">
      <c r="B20" s="37" t="s">
        <v>22</v>
      </c>
      <c r="C20" s="6">
        <v>75723</v>
      </c>
      <c r="D20" s="19">
        <f t="shared" si="0"/>
        <v>3.2961106390684197E-2</v>
      </c>
      <c r="E20" s="20">
        <f t="shared" si="2"/>
        <v>0.23465053557499441</v>
      </c>
      <c r="F20" s="27">
        <v>217.49587390999989</v>
      </c>
      <c r="G20" s="19">
        <f t="shared" si="1"/>
        <v>9.3048418648233964E-3</v>
      </c>
      <c r="H20" s="19">
        <f t="shared" si="3"/>
        <v>8.7725527329451977E-2</v>
      </c>
      <c r="I20" s="7">
        <f t="shared" si="4"/>
        <v>2872.256433448224</v>
      </c>
    </row>
    <row r="21" spans="2:9" ht="17.100000000000001" customHeight="1">
      <c r="B21" s="38" t="s">
        <v>23</v>
      </c>
      <c r="C21" s="8">
        <v>76184</v>
      </c>
      <c r="D21" s="21">
        <f t="shared" si="0"/>
        <v>3.3161772899487407E-2</v>
      </c>
      <c r="E21" s="22">
        <f t="shared" si="2"/>
        <v>0.26781230847448179</v>
      </c>
      <c r="F21" s="28">
        <v>231.16422302999979</v>
      </c>
      <c r="G21" s="21">
        <f t="shared" si="1"/>
        <v>9.8895969906490251E-3</v>
      </c>
      <c r="H21" s="21">
        <f t="shared" si="3"/>
        <v>9.7615124320100999E-2</v>
      </c>
      <c r="I21" s="5">
        <f t="shared" si="4"/>
        <v>3034.2883417777985</v>
      </c>
    </row>
    <row r="22" spans="2:9" ht="17.100000000000001" customHeight="1">
      <c r="B22" s="36" t="s">
        <v>24</v>
      </c>
      <c r="C22" s="4">
        <v>80215</v>
      </c>
      <c r="D22" s="17">
        <f t="shared" si="0"/>
        <v>3.4916407817026963E-2</v>
      </c>
      <c r="E22" s="18">
        <f t="shared" si="2"/>
        <v>0.30272871629150877</v>
      </c>
      <c r="F22" s="26">
        <v>243.83311202999974</v>
      </c>
      <c r="G22" s="17">
        <f t="shared" si="1"/>
        <v>1.0431593519726997E-2</v>
      </c>
      <c r="H22" s="17">
        <f t="shared" si="3"/>
        <v>0.108046717839828</v>
      </c>
      <c r="I22" s="5">
        <f t="shared" si="4"/>
        <v>3039.7445867979773</v>
      </c>
    </row>
    <row r="23" spans="2:9" ht="17.100000000000001" customHeight="1">
      <c r="B23" s="36" t="s">
        <v>25</v>
      </c>
      <c r="C23" s="4">
        <v>80799</v>
      </c>
      <c r="D23" s="17">
        <f t="shared" si="0"/>
        <v>3.5170614413862267E-2</v>
      </c>
      <c r="E23" s="18">
        <f t="shared" si="2"/>
        <v>0.33789933070537104</v>
      </c>
      <c r="F23" s="26">
        <v>247.44929035000015</v>
      </c>
      <c r="G23" s="17">
        <f t="shared" si="1"/>
        <v>1.0586299753080786E-2</v>
      </c>
      <c r="H23" s="17">
        <f t="shared" si="3"/>
        <v>0.11863301759290878</v>
      </c>
      <c r="I23" s="5">
        <f t="shared" si="4"/>
        <v>3062.5291197910883</v>
      </c>
    </row>
    <row r="24" spans="2:9" ht="17.100000000000001" customHeight="1">
      <c r="B24" s="36" t="s">
        <v>26</v>
      </c>
      <c r="C24" s="4">
        <v>75993</v>
      </c>
      <c r="D24" s="17">
        <f t="shared" si="0"/>
        <v>3.307863341319367E-2</v>
      </c>
      <c r="E24" s="18">
        <f t="shared" si="2"/>
        <v>0.37097796411856471</v>
      </c>
      <c r="F24" s="26">
        <v>250.02237695999978</v>
      </c>
      <c r="G24" s="17">
        <f t="shared" si="1"/>
        <v>1.0696380756366615E-2</v>
      </c>
      <c r="H24" s="17">
        <f t="shared" si="3"/>
        <v>0.1293293983492754</v>
      </c>
      <c r="I24" s="5">
        <f t="shared" si="4"/>
        <v>3290.071150763883</v>
      </c>
    </row>
    <row r="25" spans="2:9" ht="17.100000000000001" customHeight="1">
      <c r="B25" s="36" t="s">
        <v>27</v>
      </c>
      <c r="C25" s="4">
        <v>71435</v>
      </c>
      <c r="D25" s="17">
        <f t="shared" si="0"/>
        <v>3.1094603159126367E-2</v>
      </c>
      <c r="E25" s="18">
        <f t="shared" si="2"/>
        <v>0.40207256727769108</v>
      </c>
      <c r="F25" s="26">
        <v>244.7825530799999</v>
      </c>
      <c r="G25" s="17">
        <f t="shared" si="1"/>
        <v>1.0472212215941341E-2</v>
      </c>
      <c r="H25" s="17">
        <f t="shared" si="3"/>
        <v>0.13980161056521673</v>
      </c>
      <c r="I25" s="5">
        <f t="shared" si="4"/>
        <v>3426.6473448589613</v>
      </c>
    </row>
    <row r="26" spans="2:9" ht="17.100000000000001" customHeight="1">
      <c r="B26" s="37" t="s">
        <v>28</v>
      </c>
      <c r="C26" s="6">
        <v>69877</v>
      </c>
      <c r="D26" s="19">
        <f t="shared" si="0"/>
        <v>3.0416428710719857E-2</v>
      </c>
      <c r="E26" s="20">
        <f t="shared" si="2"/>
        <v>0.43248899598841095</v>
      </c>
      <c r="F26" s="29">
        <v>241.75424121999964</v>
      </c>
      <c r="G26" s="19">
        <f t="shared" si="1"/>
        <v>1.0342655905432518E-2</v>
      </c>
      <c r="H26" s="19">
        <f t="shared" si="3"/>
        <v>0.15014426647064924</v>
      </c>
      <c r="I26" s="5">
        <f t="shared" si="4"/>
        <v>3459.7112242941116</v>
      </c>
    </row>
    <row r="27" spans="2:9" ht="17.100000000000001" customHeight="1">
      <c r="B27" s="38" t="s">
        <v>29</v>
      </c>
      <c r="C27" s="8">
        <v>70043</v>
      </c>
      <c r="D27" s="21">
        <f t="shared" si="0"/>
        <v>3.0488686065299756E-2</v>
      </c>
      <c r="E27" s="22">
        <f t="shared" si="2"/>
        <v>0.4629776820537107</v>
      </c>
      <c r="F27" s="30">
        <v>238.79719132000011</v>
      </c>
      <c r="G27" s="21">
        <f t="shared" si="1"/>
        <v>1.0216148302270937E-2</v>
      </c>
      <c r="H27" s="21">
        <f t="shared" si="3"/>
        <v>0.16036041477292018</v>
      </c>
      <c r="I27" s="9">
        <f t="shared" si="4"/>
        <v>3409.2941667261557</v>
      </c>
    </row>
    <row r="28" spans="2:9" ht="17.100000000000001" customHeight="1">
      <c r="B28" s="36" t="s">
        <v>30</v>
      </c>
      <c r="C28" s="4">
        <v>68006</v>
      </c>
      <c r="D28" s="17">
        <f t="shared" si="0"/>
        <v>2.9602009973256072E-2</v>
      </c>
      <c r="E28" s="18">
        <f t="shared" si="2"/>
        <v>0.49257969202696678</v>
      </c>
      <c r="F28" s="31">
        <v>235.90665777999979</v>
      </c>
      <c r="G28" s="17">
        <f t="shared" si="1"/>
        <v>1.0092486381650776E-2</v>
      </c>
      <c r="H28" s="17">
        <f t="shared" si="3"/>
        <v>0.17045290115457096</v>
      </c>
      <c r="I28" s="5">
        <f t="shared" si="4"/>
        <v>3468.9094753404079</v>
      </c>
    </row>
    <row r="29" spans="2:9" ht="17.100000000000001" customHeight="1">
      <c r="B29" s="36" t="s">
        <v>31</v>
      </c>
      <c r="C29" s="4">
        <v>66857</v>
      </c>
      <c r="D29" s="17">
        <f t="shared" si="0"/>
        <v>2.9101867199687988E-2</v>
      </c>
      <c r="E29" s="18">
        <f t="shared" si="2"/>
        <v>0.52168155922665471</v>
      </c>
      <c r="F29" s="31">
        <v>232.48193891999986</v>
      </c>
      <c r="G29" s="17">
        <f t="shared" si="1"/>
        <v>9.9459711082761464E-3</v>
      </c>
      <c r="H29" s="17">
        <f t="shared" si="3"/>
        <v>0.18039887226284709</v>
      </c>
      <c r="I29" s="5">
        <f t="shared" si="4"/>
        <v>3477.3013883362978</v>
      </c>
    </row>
    <row r="30" spans="2:9" ht="17.100000000000001" customHeight="1">
      <c r="B30" s="36" t="s">
        <v>32</v>
      </c>
      <c r="C30" s="4">
        <v>132517</v>
      </c>
      <c r="D30" s="17">
        <f t="shared" si="0"/>
        <v>5.7682697932917318E-2</v>
      </c>
      <c r="E30" s="18">
        <f t="shared" si="2"/>
        <v>0.57936425715957207</v>
      </c>
      <c r="F30" s="31">
        <v>473.41942872999948</v>
      </c>
      <c r="G30" s="17">
        <f t="shared" si="1"/>
        <v>2.0253685005033748E-2</v>
      </c>
      <c r="H30" s="17">
        <f t="shared" si="3"/>
        <v>0.20065255726788084</v>
      </c>
      <c r="I30" s="5">
        <f t="shared" si="4"/>
        <v>3572.5184597447837</v>
      </c>
    </row>
    <row r="31" spans="2:9" ht="17.100000000000001" customHeight="1">
      <c r="B31" s="36" t="s">
        <v>33</v>
      </c>
      <c r="C31" s="4">
        <v>128789</v>
      </c>
      <c r="D31" s="17">
        <f t="shared" si="0"/>
        <v>5.6059954451749501E-2</v>
      </c>
      <c r="E31" s="18">
        <f t="shared" si="2"/>
        <v>0.63542421161132157</v>
      </c>
      <c r="F31" s="31">
        <v>481.07846444000018</v>
      </c>
      <c r="G31" s="17">
        <f t="shared" si="1"/>
        <v>2.0581351525034406E-2</v>
      </c>
      <c r="H31" s="17">
        <f t="shared" si="3"/>
        <v>0.22123390879291524</v>
      </c>
      <c r="I31" s="5">
        <f t="shared" si="4"/>
        <v>3735.4002627553609</v>
      </c>
    </row>
    <row r="32" spans="2:9" ht="17.100000000000001" customHeight="1">
      <c r="B32" s="37" t="s">
        <v>34</v>
      </c>
      <c r="C32" s="6">
        <v>115970</v>
      </c>
      <c r="D32" s="19">
        <f t="shared" si="0"/>
        <v>5.0480032594160909E-2</v>
      </c>
      <c r="E32" s="20">
        <f t="shared" si="2"/>
        <v>0.68590424420548246</v>
      </c>
      <c r="F32" s="29">
        <v>478.24663807999929</v>
      </c>
      <c r="G32" s="19">
        <f t="shared" si="1"/>
        <v>2.0460201197008643E-2</v>
      </c>
      <c r="H32" s="19">
        <f t="shared" si="3"/>
        <v>0.24169410998992388</v>
      </c>
      <c r="I32" s="7">
        <f t="shared" si="4"/>
        <v>4123.8823668189989</v>
      </c>
    </row>
    <row r="33" spans="2:9" ht="17.100000000000001" customHeight="1">
      <c r="B33" s="38" t="s">
        <v>35</v>
      </c>
      <c r="C33" s="8">
        <v>95742</v>
      </c>
      <c r="D33" s="21">
        <f t="shared" si="0"/>
        <v>4.1675082181858704E-2</v>
      </c>
      <c r="E33" s="22">
        <f t="shared" si="2"/>
        <v>0.72757932638734113</v>
      </c>
      <c r="F33" s="30">
        <v>440.32815176000042</v>
      </c>
      <c r="G33" s="21">
        <f t="shared" si="1"/>
        <v>1.8837984128619298E-2</v>
      </c>
      <c r="H33" s="21">
        <f t="shared" si="3"/>
        <v>0.26053209411854317</v>
      </c>
      <c r="I33" s="5">
        <f t="shared" si="4"/>
        <v>4599.1116935096452</v>
      </c>
    </row>
    <row r="34" spans="2:9" ht="17.100000000000001" customHeight="1">
      <c r="B34" s="36" t="s">
        <v>36</v>
      </c>
      <c r="C34" s="4">
        <v>75189</v>
      </c>
      <c r="D34" s="17">
        <f t="shared" si="0"/>
        <v>3.2728664057276577E-2</v>
      </c>
      <c r="E34" s="18">
        <f t="shared" si="2"/>
        <v>0.76030799044461772</v>
      </c>
      <c r="F34" s="31">
        <v>402.10492307999965</v>
      </c>
      <c r="G34" s="17">
        <f t="shared" si="1"/>
        <v>1.7202729665918261E-2</v>
      </c>
      <c r="H34" s="17">
        <f t="shared" si="3"/>
        <v>0.2777348237844614</v>
      </c>
      <c r="I34" s="5">
        <f t="shared" si="4"/>
        <v>5347.9222104297123</v>
      </c>
    </row>
    <row r="35" spans="2:9" ht="17.100000000000001" customHeight="1">
      <c r="B35" s="36" t="s">
        <v>37</v>
      </c>
      <c r="C35" s="4">
        <v>62883</v>
      </c>
      <c r="D35" s="17">
        <f t="shared" si="0"/>
        <v>2.7372043542455985E-2</v>
      </c>
      <c r="E35" s="18">
        <f t="shared" si="2"/>
        <v>0.78768003398707376</v>
      </c>
      <c r="F35" s="31">
        <v>368.14862930000004</v>
      </c>
      <c r="G35" s="17">
        <f t="shared" si="1"/>
        <v>1.5750021905268387E-2</v>
      </c>
      <c r="H35" s="17">
        <f t="shared" si="3"/>
        <v>0.29348484568972977</v>
      </c>
      <c r="I35" s="5">
        <f t="shared" si="4"/>
        <v>5854.5016824897029</v>
      </c>
    </row>
    <row r="36" spans="2:9" ht="17.100000000000001" customHeight="1">
      <c r="B36" s="36" t="s">
        <v>38</v>
      </c>
      <c r="C36" s="4">
        <v>54207</v>
      </c>
      <c r="D36" s="17">
        <f t="shared" si="0"/>
        <v>2.3595508552484958E-2</v>
      </c>
      <c r="E36" s="18">
        <f t="shared" si="2"/>
        <v>0.81127554253955869</v>
      </c>
      <c r="F36" s="31">
        <v>344.77694609000014</v>
      </c>
      <c r="G36" s="17">
        <f t="shared" si="1"/>
        <v>1.4750141712259364E-2</v>
      </c>
      <c r="H36" s="17">
        <f t="shared" si="3"/>
        <v>0.30823498740198912</v>
      </c>
      <c r="I36" s="5">
        <f t="shared" si="4"/>
        <v>6360.3768164628209</v>
      </c>
    </row>
    <row r="37" spans="2:9" ht="17.100000000000001" customHeight="1">
      <c r="B37" s="36" t="s">
        <v>39</v>
      </c>
      <c r="C37" s="4">
        <v>47281</v>
      </c>
      <c r="D37" s="17">
        <f t="shared" si="0"/>
        <v>2.0580722782482727E-2</v>
      </c>
      <c r="E37" s="18">
        <f t="shared" si="2"/>
        <v>0.83185626532204138</v>
      </c>
      <c r="F37" s="31">
        <v>319.96957922000001</v>
      </c>
      <c r="G37" s="17">
        <f t="shared" si="1"/>
        <v>1.3688840540617243E-2</v>
      </c>
      <c r="H37" s="17">
        <f t="shared" si="3"/>
        <v>0.32192382794260638</v>
      </c>
      <c r="I37" s="5">
        <f t="shared" si="4"/>
        <v>6767.4029572132577</v>
      </c>
    </row>
    <row r="38" spans="2:9" ht="17.100000000000001" customHeight="1">
      <c r="B38" s="37" t="s">
        <v>40</v>
      </c>
      <c r="C38" s="6">
        <v>41778</v>
      </c>
      <c r="D38" s="19">
        <f t="shared" si="0"/>
        <v>1.818534794963227E-2</v>
      </c>
      <c r="E38" s="20">
        <f t="shared" si="2"/>
        <v>0.8500416132716736</v>
      </c>
      <c r="F38" s="29">
        <v>299.87296621000007</v>
      </c>
      <c r="G38" s="19">
        <f t="shared" si="1"/>
        <v>1.2829073397843853E-2</v>
      </c>
      <c r="H38" s="19">
        <f t="shared" si="3"/>
        <v>0.33475290134045022</v>
      </c>
      <c r="I38" s="5">
        <f t="shared" si="4"/>
        <v>7177.7721817703123</v>
      </c>
    </row>
    <row r="39" spans="2:9" ht="17.100000000000001" customHeight="1">
      <c r="B39" s="38" t="s">
        <v>41</v>
      </c>
      <c r="C39" s="8">
        <v>36499</v>
      </c>
      <c r="D39" s="21">
        <f t="shared" si="0"/>
        <v>1.588747701693782E-2</v>
      </c>
      <c r="E39" s="22">
        <f t="shared" si="2"/>
        <v>0.86592909028861142</v>
      </c>
      <c r="F39" s="30">
        <v>283.47731972000003</v>
      </c>
      <c r="G39" s="21">
        <f t="shared" si="1"/>
        <v>1.2127639871228418E-2</v>
      </c>
      <c r="H39" s="21">
        <f t="shared" si="3"/>
        <v>0.34688054121167866</v>
      </c>
      <c r="I39" s="9">
        <f t="shared" si="4"/>
        <v>7766.7146968410098</v>
      </c>
    </row>
    <row r="40" spans="2:9" ht="17.100000000000001" customHeight="1">
      <c r="B40" s="36" t="s">
        <v>42</v>
      </c>
      <c r="C40" s="4">
        <v>58408</v>
      </c>
      <c r="D40" s="17">
        <f t="shared" si="0"/>
        <v>2.5424141965678628E-2</v>
      </c>
      <c r="E40" s="18">
        <f t="shared" si="2"/>
        <v>0.89135323225429008</v>
      </c>
      <c r="F40" s="31">
        <v>516.62975137000035</v>
      </c>
      <c r="G40" s="17">
        <f t="shared" si="1"/>
        <v>2.2102295794126609E-2</v>
      </c>
      <c r="H40" s="17">
        <f t="shared" si="3"/>
        <v>0.36898283700580525</v>
      </c>
      <c r="I40" s="5">
        <f t="shared" si="4"/>
        <v>8845.188182611977</v>
      </c>
    </row>
    <row r="41" spans="2:9" ht="17.100000000000001" customHeight="1">
      <c r="B41" s="36" t="s">
        <v>43</v>
      </c>
      <c r="C41" s="4">
        <v>45569</v>
      </c>
      <c r="D41" s="17">
        <f t="shared" si="0"/>
        <v>1.9835514402718964E-2</v>
      </c>
      <c r="E41" s="18">
        <f t="shared" si="2"/>
        <v>0.911188746657009</v>
      </c>
      <c r="F41" s="31">
        <v>457.73565105999967</v>
      </c>
      <c r="G41" s="17">
        <f t="shared" si="1"/>
        <v>1.9582706432250411E-2</v>
      </c>
      <c r="H41" s="17">
        <f t="shared" si="3"/>
        <v>0.38856554343805566</v>
      </c>
      <c r="I41" s="5">
        <f t="shared" si="4"/>
        <v>10044.891287059178</v>
      </c>
    </row>
    <row r="42" spans="2:9" ht="17.100000000000001" customHeight="1">
      <c r="B42" s="36" t="s">
        <v>44</v>
      </c>
      <c r="C42" s="4">
        <v>35938</v>
      </c>
      <c r="D42" s="17">
        <f t="shared" si="0"/>
        <v>1.5643281981279251E-2</v>
      </c>
      <c r="E42" s="18">
        <f t="shared" si="2"/>
        <v>0.92683202863828829</v>
      </c>
      <c r="F42" s="31">
        <v>405.67969457999999</v>
      </c>
      <c r="G42" s="17">
        <f t="shared" si="1"/>
        <v>1.7355664445380534E-2</v>
      </c>
      <c r="H42" s="17">
        <f t="shared" si="3"/>
        <v>0.40592120788343622</v>
      </c>
      <c r="I42" s="5">
        <f t="shared" si="4"/>
        <v>11288.321402971784</v>
      </c>
    </row>
    <row r="43" spans="2:9" ht="17.100000000000001" customHeight="1">
      <c r="B43" s="36" t="s">
        <v>45</v>
      </c>
      <c r="C43" s="4">
        <v>27355</v>
      </c>
      <c r="D43" s="17">
        <f t="shared" si="0"/>
        <v>1.1907228521283708E-2</v>
      </c>
      <c r="E43" s="18">
        <f t="shared" si="2"/>
        <v>0.93873925715957196</v>
      </c>
      <c r="F43" s="31">
        <v>372.58283754999985</v>
      </c>
      <c r="G43" s="17">
        <f t="shared" si="1"/>
        <v>1.5939724844548132E-2</v>
      </c>
      <c r="H43" s="17">
        <f t="shared" si="3"/>
        <v>0.42186093272798436</v>
      </c>
      <c r="I43" s="5">
        <f t="shared" si="4"/>
        <v>13620.282856881733</v>
      </c>
    </row>
    <row r="44" spans="2:9" ht="17.100000000000001" customHeight="1">
      <c r="B44" s="37" t="s">
        <v>46</v>
      </c>
      <c r="C44" s="6">
        <v>21595</v>
      </c>
      <c r="D44" s="19">
        <f t="shared" si="0"/>
        <v>9.399985374414976E-3</v>
      </c>
      <c r="E44" s="20">
        <f t="shared" si="2"/>
        <v>0.94813924253398696</v>
      </c>
      <c r="F44" s="29">
        <v>341.20294303999998</v>
      </c>
      <c r="G44" s="19">
        <f t="shared" si="1"/>
        <v>1.4597239808389643E-2</v>
      </c>
      <c r="H44" s="19">
        <f t="shared" si="3"/>
        <v>0.43645817253637398</v>
      </c>
      <c r="I44" s="7">
        <f t="shared" si="4"/>
        <v>15800.08997638342</v>
      </c>
    </row>
    <row r="45" spans="2:9" ht="17.100000000000001" customHeight="1">
      <c r="B45" s="38" t="s">
        <v>47</v>
      </c>
      <c r="C45" s="8">
        <v>17024</v>
      </c>
      <c r="D45" s="21">
        <f t="shared" si="0"/>
        <v>7.4102964118564745E-3</v>
      </c>
      <c r="E45" s="22">
        <f t="shared" si="2"/>
        <v>0.95554953894584338</v>
      </c>
      <c r="F45" s="30">
        <v>312.16121453000017</v>
      </c>
      <c r="G45" s="21">
        <f t="shared" si="1"/>
        <v>1.3354785473929475E-2</v>
      </c>
      <c r="H45" s="21">
        <f t="shared" si="3"/>
        <v>0.44981295801030347</v>
      </c>
      <c r="I45" s="9">
        <f t="shared" si="4"/>
        <v>18336.537507636287</v>
      </c>
    </row>
    <row r="46" spans="2:9" ht="17.100000000000001" customHeight="1">
      <c r="B46" s="36" t="s">
        <v>48</v>
      </c>
      <c r="C46" s="4">
        <v>40012</v>
      </c>
      <c r="D46" s="17">
        <f t="shared" si="0"/>
        <v>1.7416634165366613E-2</v>
      </c>
      <c r="E46" s="18">
        <f t="shared" si="2"/>
        <v>0.97296617311121003</v>
      </c>
      <c r="F46" s="31">
        <v>1021.2691005300001</v>
      </c>
      <c r="G46" s="17">
        <f t="shared" si="1"/>
        <v>4.3691621873223813E-2</v>
      </c>
      <c r="H46" s="17">
        <f t="shared" si="3"/>
        <v>0.49350457988352725</v>
      </c>
      <c r="I46" s="5">
        <f t="shared" si="4"/>
        <v>25524.070292162352</v>
      </c>
    </row>
    <row r="47" spans="2:9" ht="17.100000000000001" customHeight="1">
      <c r="B47" s="36" t="s">
        <v>49</v>
      </c>
      <c r="C47" s="4">
        <v>19414</v>
      </c>
      <c r="D47" s="17">
        <f t="shared" si="0"/>
        <v>8.4506282036995763E-3</v>
      </c>
      <c r="E47" s="18">
        <f t="shared" si="2"/>
        <v>0.9814168013149096</v>
      </c>
      <c r="F47" s="31">
        <v>768.47964901999978</v>
      </c>
      <c r="G47" s="17">
        <f t="shared" si="1"/>
        <v>3.287686098093523E-2</v>
      </c>
      <c r="H47" s="17">
        <f t="shared" si="3"/>
        <v>0.52638144086446248</v>
      </c>
      <c r="I47" s="5">
        <f t="shared" si="4"/>
        <v>39583.787422478614</v>
      </c>
    </row>
    <row r="48" spans="2:9" ht="17.100000000000001" customHeight="1">
      <c r="B48" s="36" t="s">
        <v>50</v>
      </c>
      <c r="C48" s="4">
        <v>11210</v>
      </c>
      <c r="D48" s="17">
        <f t="shared" si="0"/>
        <v>4.8795478604858481E-3</v>
      </c>
      <c r="E48" s="18">
        <f t="shared" si="2"/>
        <v>0.98629634917539544</v>
      </c>
      <c r="F48" s="31">
        <v>616.48664687000007</v>
      </c>
      <c r="G48" s="17">
        <f t="shared" si="1"/>
        <v>2.6374342914083363E-2</v>
      </c>
      <c r="H48" s="17">
        <f t="shared" si="3"/>
        <v>0.55275578377854584</v>
      </c>
      <c r="I48" s="5">
        <f t="shared" si="4"/>
        <v>54994.348516503131</v>
      </c>
    </row>
    <row r="49" spans="2:9" ht="17.100000000000001" customHeight="1">
      <c r="B49" s="36" t="s">
        <v>51</v>
      </c>
      <c r="C49" s="4">
        <v>7178</v>
      </c>
      <c r="D49" s="17">
        <f t="shared" si="0"/>
        <v>3.1244776576777357E-3</v>
      </c>
      <c r="E49" s="18">
        <f t="shared" si="2"/>
        <v>0.9894208268330732</v>
      </c>
      <c r="F49" s="31">
        <v>487.58722298000026</v>
      </c>
      <c r="G49" s="17">
        <f t="shared" si="1"/>
        <v>2.0859807239445249E-2</v>
      </c>
      <c r="H49" s="17">
        <f t="shared" si="3"/>
        <v>0.57361559101799109</v>
      </c>
      <c r="I49" s="5">
        <f t="shared" si="4"/>
        <v>67928.005430482066</v>
      </c>
    </row>
    <row r="50" spans="2:9" ht="17.100000000000001" customHeight="1">
      <c r="B50" s="37" t="s">
        <v>52</v>
      </c>
      <c r="C50" s="6">
        <v>4966</v>
      </c>
      <c r="D50" s="19">
        <f t="shared" si="0"/>
        <v>2.1616266436371742E-3</v>
      </c>
      <c r="E50" s="20">
        <f t="shared" si="2"/>
        <v>0.99158245347671037</v>
      </c>
      <c r="F50" s="29">
        <v>426.50282216999989</v>
      </c>
      <c r="G50" s="19">
        <f t="shared" si="1"/>
        <v>1.8246513112404751E-2</v>
      </c>
      <c r="H50" s="19">
        <f t="shared" si="3"/>
        <v>0.59186210413039586</v>
      </c>
      <c r="I50" s="7">
        <f t="shared" si="4"/>
        <v>85884.579575110736</v>
      </c>
    </row>
    <row r="51" spans="2:9" ht="17.100000000000001" customHeight="1">
      <c r="B51" s="36" t="s">
        <v>53</v>
      </c>
      <c r="C51" s="4">
        <v>3407</v>
      </c>
      <c r="D51" s="17">
        <f t="shared" si="0"/>
        <v>1.4830169099621128E-3</v>
      </c>
      <c r="E51" s="18">
        <f t="shared" si="2"/>
        <v>0.99306547038667248</v>
      </c>
      <c r="F51" s="31">
        <v>351.91292988000009</v>
      </c>
      <c r="G51" s="17">
        <f t="shared" si="1"/>
        <v>1.5055431185214465E-2</v>
      </c>
      <c r="H51" s="17">
        <f t="shared" si="3"/>
        <v>0.60691753531561032</v>
      </c>
      <c r="I51" s="5">
        <f t="shared" si="4"/>
        <v>103291.14466686238</v>
      </c>
    </row>
    <row r="52" spans="2:9" ht="17.100000000000001" customHeight="1">
      <c r="B52" s="36" t="s">
        <v>54</v>
      </c>
      <c r="C52" s="4">
        <v>8100</v>
      </c>
      <c r="D52" s="17">
        <f t="shared" si="0"/>
        <v>3.5258106752841544E-3</v>
      </c>
      <c r="E52" s="18">
        <f t="shared" si="2"/>
        <v>0.9965912810619566</v>
      </c>
      <c r="F52" s="31">
        <v>1280.6428401299997</v>
      </c>
      <c r="G52" s="17">
        <f t="shared" si="1"/>
        <v>5.4788069761998751E-2</v>
      </c>
      <c r="H52" s="17">
        <f t="shared" si="3"/>
        <v>0.66170560507760912</v>
      </c>
      <c r="I52" s="5">
        <f t="shared" si="4"/>
        <v>158104.054337037</v>
      </c>
    </row>
    <row r="53" spans="2:9" ht="17.100000000000001" customHeight="1">
      <c r="B53" s="36" t="s">
        <v>55</v>
      </c>
      <c r="C53" s="4">
        <v>2899</v>
      </c>
      <c r="D53" s="17">
        <f t="shared" si="0"/>
        <v>1.2618919935368843E-3</v>
      </c>
      <c r="E53" s="18">
        <f t="shared" si="2"/>
        <v>0.99785317305549348</v>
      </c>
      <c r="F53" s="31">
        <v>862.69883824999999</v>
      </c>
      <c r="G53" s="17">
        <f t="shared" si="1"/>
        <v>3.6907717477917795E-2</v>
      </c>
      <c r="H53" s="17">
        <f t="shared" si="3"/>
        <v>0.69861332255552688</v>
      </c>
      <c r="I53" s="5">
        <f t="shared" si="4"/>
        <v>297584.97352535359</v>
      </c>
    </row>
    <row r="54" spans="2:9" ht="17.100000000000001" customHeight="1">
      <c r="B54" s="36" t="s">
        <v>56</v>
      </c>
      <c r="C54" s="4">
        <v>1528</v>
      </c>
      <c r="D54" s="17">
        <f t="shared" si="0"/>
        <v>6.6511589034989969E-4</v>
      </c>
      <c r="E54" s="18">
        <f t="shared" si="2"/>
        <v>0.99851828894584338</v>
      </c>
      <c r="F54" s="31">
        <v>621.4141287299999</v>
      </c>
      <c r="G54" s="17">
        <f t="shared" si="1"/>
        <v>2.6585148933870466E-2</v>
      </c>
      <c r="H54" s="17">
        <f t="shared" si="3"/>
        <v>0.72519847148939731</v>
      </c>
      <c r="I54" s="5">
        <f t="shared" si="4"/>
        <v>406684.6392212041</v>
      </c>
    </row>
    <row r="55" spans="2:9" ht="17.100000000000001" customHeight="1" thickBot="1">
      <c r="B55" s="39" t="s">
        <v>57</v>
      </c>
      <c r="C55" s="10">
        <v>3404</v>
      </c>
      <c r="D55" s="23">
        <f t="shared" si="0"/>
        <v>1.481711054156452E-3</v>
      </c>
      <c r="E55" s="18">
        <f t="shared" si="2"/>
        <v>0.99999999999999978</v>
      </c>
      <c r="F55" s="32">
        <v>6423.3438314700024</v>
      </c>
      <c r="G55" s="23">
        <f t="shared" si="1"/>
        <v>0.2748015285106023</v>
      </c>
      <c r="H55" s="17">
        <f t="shared" si="3"/>
        <v>0.99999999999999956</v>
      </c>
      <c r="I55" s="5">
        <f t="shared" si="4"/>
        <v>1886998.7754024684</v>
      </c>
    </row>
    <row r="56" spans="2:9" ht="17.100000000000001" customHeight="1" thickTop="1" thickBot="1">
      <c r="B56" s="11" t="s">
        <v>8</v>
      </c>
      <c r="C56" s="12">
        <v>2297344</v>
      </c>
      <c r="D56" s="34">
        <f t="shared" si="0"/>
        <v>1</v>
      </c>
      <c r="E56" s="24"/>
      <c r="F56" s="33">
        <v>23374.483636550001</v>
      </c>
      <c r="G56" s="34">
        <f t="shared" si="1"/>
        <v>1</v>
      </c>
      <c r="H56" s="24"/>
      <c r="I56" s="13">
        <f>F56*10^6/C56</f>
        <v>10174.56838703738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D42:E44 G42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2019-09-20T08:15:43Z</dcterms:modified>
</cp:coreProperties>
</file>