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<sst xmlns="http://schemas.openxmlformats.org/spreadsheetml/2006/main" count="70" uniqueCount="66">
  <si>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</si>
  <si>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</si>
  <si>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</si>
  <si>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</si>
  <si>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</si>
  <si>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</si>
  <si>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</si>
  <si>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</si>
  <si>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</si>
  <si>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</si>
  <si>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</si>
  <si>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</si>
  <si>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</si>
  <si>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</si>
  <si>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</si>
  <si>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</si>
  <si>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</si>
  <si>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</si>
  <si>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</si>
  <si>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</si>
  <si>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</si>
  <si>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</si>
  <si>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</si>
  <si>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</si>
  <si>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</si>
  <si>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</si>
  <si>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</si>
  <si>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</si>
  <si>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</si>
  <si>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</si>
  <si>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</si>
  <si>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</si>
  <si>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</si>
  <si>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</si>
  <si>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</si>
  <si>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</si>
  <si>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</si>
  <si>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</si>
  <si>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</si>
  <si>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</si>
  <si>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</si>
  <si>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</si>
  <si>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</si>
  <si>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</si>
  <si>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</si>
  <si>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</si>
  <si>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</si>
  <si>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</si>
  <si>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</si>
  <si>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</si>
  <si>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</si>
  <si>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</si>
  <si>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</si>
  <si>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</si>
  <si>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</si>
  <si>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</si>
  <si>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</si>
  <si>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</si>
  <si>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</si>
  <si>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</si>
  <si>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</si>
  <si>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</si>
  <si>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</si>
  <si>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II.A.3. BASE LIQUIDABLE GENERAL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</si>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</sst>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151957</v>
      </c>
      <c r="D9" s="16">
        <f t="shared" ref="D9:D56" si="0">C9/$C$56</f>
        <v>1.0392151431872653E-2</v>
      </c>
      <c r="E9" s="17">
        <f>D9</f>
        <v>1.0392151431872653E-2</v>
      </c>
      <c r="F9" s="26">
        <v>-763.02142836000087</v>
      </c>
      <c r="G9" s="16">
        <f t="shared" ref="G9:G56" si="1">F9/$F$56</f>
        <v>-2.6346669849104105E-3</v>
      </c>
      <c r="H9" s="16">
        <f>G9</f>
        <v>-2.6346669849104105E-3</v>
      </c>
      <c r="I9" s="3">
        <f>F9*10^6/C9</f>
        <v>-5021.2983170239004</v>
      </c>
      <c r="J9" s="4"/>
    </row>
    <row r="10" spans="2:10" ht="17.100000000000001" customHeight="1">
      <c r="B10" s="38" t="s">
        <v>12</v>
      </c>
      <c r="C10" s="5">
        <v>784582</v>
      </c>
      <c r="D10" s="18">
        <f t="shared" si="0"/>
        <v>5.3656593343653199E-2</v>
      </c>
      <c r="E10" s="19">
        <f>E9+D10</f>
        <v>6.4048744775525857E-2</v>
      </c>
      <c r="F10" s="27">
        <v>480.77357291000038</v>
      </c>
      <c r="G10" s="18">
        <f t="shared" si="1"/>
        <v>1.6600821584865962E-3</v>
      </c>
      <c r="H10" s="18">
        <f>H9+G10</f>
        <v>-9.7458482642381427E-4</v>
      </c>
      <c r="I10" s="6">
        <f>F10*10^6/C10</f>
        <v>612.77670518824084</v>
      </c>
    </row>
    <row r="11" spans="2:10" ht="17.100000000000001" customHeight="1">
      <c r="B11" s="38" t="s">
        <v>13</v>
      </c>
      <c r="C11" s="5">
        <v>758720</v>
      </c>
      <c r="D11" s="18">
        <f t="shared" si="0"/>
        <v>5.1887923125558011E-2</v>
      </c>
      <c r="E11" s="19">
        <f t="shared" ref="E11:E55" si="2">E10+D11</f>
        <v>0.11593666790108387</v>
      </c>
      <c r="F11" s="27">
        <v>1639.2613979199948</v>
      </c>
      <c r="G11" s="18">
        <f t="shared" si="1"/>
        <v>5.6602707659478661E-3</v>
      </c>
      <c r="H11" s="18">
        <f t="shared" ref="H11:H55" si="3">H10+G11</f>
        <v>4.6856859395240516E-3</v>
      </c>
      <c r="I11" s="6">
        <f>F11*10^6/C11</f>
        <v>2160.561732813152</v>
      </c>
    </row>
    <row r="12" spans="2:10" ht="17.100000000000001" customHeight="1">
      <c r="B12" s="38" t="s">
        <v>14</v>
      </c>
      <c r="C12" s="5">
        <v>1050433</v>
      </c>
      <c r="D12" s="18">
        <f t="shared" si="0"/>
        <v>7.1837814678075276E-2</v>
      </c>
      <c r="E12" s="19">
        <f t="shared" si="2"/>
        <v>0.18777448257915913</v>
      </c>
      <c r="F12" s="27">
        <v>3700.633025060104</v>
      </c>
      <c r="G12" s="18">
        <f t="shared" si="1"/>
        <v>1.2778062701792015E-2</v>
      </c>
      <c r="H12" s="18">
        <f t="shared" si="3"/>
        <v>1.7463748641316067E-2</v>
      </c>
      <c r="I12" s="6">
        <f>F12*10^6/C12</f>
        <v>3522.9596033827038</v>
      </c>
    </row>
    <row r="13" spans="2:10" ht="17.100000000000001" customHeight="1">
      <c r="B13" s="38" t="s">
        <v>15</v>
      </c>
      <c r="C13" s="5">
        <v>887522</v>
      </c>
      <c r="D13" s="18">
        <f t="shared" si="0"/>
        <v>6.069653272385267E-2</v>
      </c>
      <c r="E13" s="19">
        <f t="shared" si="2"/>
        <v>0.2484710153030118</v>
      </c>
      <c r="F13" s="27">
        <v>4367.283920120005</v>
      </c>
      <c r="G13" s="18">
        <f t="shared" si="1"/>
        <v>1.5079968045984535E-2</v>
      </c>
      <c r="H13" s="18">
        <f t="shared" si="3"/>
        <v>3.2543716687300606E-2</v>
      </c>
      <c r="I13" s="6">
        <f t="shared" ref="I13:I55" si="4">F13*10^6/C13</f>
        <v>4920.7613108407504</v>
      </c>
    </row>
    <row r="14" spans="2:10" ht="17.100000000000001" customHeight="1">
      <c r="B14" s="39" t="s">
        <v>16</v>
      </c>
      <c r="C14" s="7">
        <v>560720</v>
      </c>
      <c r="D14" s="20">
        <f t="shared" si="0"/>
        <v>3.8346947826553783E-2</v>
      </c>
      <c r="E14" s="21">
        <f t="shared" si="2"/>
        <v>0.28681796312956559</v>
      </c>
      <c r="F14" s="28">
        <v>3534.0428725299967</v>
      </c>
      <c r="G14" s="20">
        <f t="shared" si="1"/>
        <v>1.2202836949842122E-2</v>
      </c>
      <c r="H14" s="20">
        <f t="shared" si="3"/>
        <v>4.4746553637142729E-2</v>
      </c>
      <c r="I14" s="6">
        <f t="shared" si="4"/>
        <v>6302.6873885896648</v>
      </c>
    </row>
    <row r="15" spans="2:10" ht="17.100000000000001" customHeight="1">
      <c r="B15" s="38" t="s">
        <v>17</v>
      </c>
      <c r="C15" s="5">
        <v>472265</v>
      </c>
      <c r="D15" s="18">
        <f t="shared" si="0"/>
        <v>3.2297619694869849E-2</v>
      </c>
      <c r="E15" s="19">
        <f t="shared" si="2"/>
        <v>0.31911558282443542</v>
      </c>
      <c r="F15" s="27">
        <v>3679.7311507299951</v>
      </c>
      <c r="G15" s="18">
        <f t="shared" si="1"/>
        <v>1.2705889790031663E-2</v>
      </c>
      <c r="H15" s="18">
        <f t="shared" si="3"/>
        <v>5.7452443427174392E-2</v>
      </c>
      <c r="I15" s="10">
        <f t="shared" si="4"/>
        <v>7791.6660153303656</v>
      </c>
    </row>
    <row r="16" spans="2:10" ht="17.100000000000001" customHeight="1">
      <c r="B16" s="38" t="s">
        <v>18</v>
      </c>
      <c r="C16" s="5">
        <v>428352</v>
      </c>
      <c r="D16" s="18">
        <f t="shared" si="0"/>
        <v>2.9294463895348778E-2</v>
      </c>
      <c r="E16" s="19">
        <f t="shared" si="2"/>
        <v>0.34841004671978421</v>
      </c>
      <c r="F16" s="27">
        <v>3981.5476400399966</v>
      </c>
      <c r="G16" s="18">
        <f t="shared" si="1"/>
        <v>1.3748043929261749E-2</v>
      </c>
      <c r="H16" s="18">
        <f t="shared" si="3"/>
        <v>7.1200487356436137E-2</v>
      </c>
      <c r="I16" s="6">
        <f t="shared" si="4"/>
        <v>9295.0368856454425</v>
      </c>
    </row>
    <row r="17" spans="2:9" ht="17.100000000000001" customHeight="1">
      <c r="B17" s="38" t="s">
        <v>19</v>
      </c>
      <c r="C17" s="5">
        <v>398878</v>
      </c>
      <c r="D17" s="18">
        <f t="shared" si="0"/>
        <v>2.7278773461192968E-2</v>
      </c>
      <c r="E17" s="19">
        <f t="shared" si="2"/>
        <v>0.37568882018097716</v>
      </c>
      <c r="F17" s="27">
        <v>4299.9018525600068</v>
      </c>
      <c r="G17" s="18">
        <f t="shared" si="1"/>
        <v>1.4847301829575773E-2</v>
      </c>
      <c r="H17" s="18">
        <f t="shared" si="3"/>
        <v>8.6047789186011914E-2</v>
      </c>
      <c r="I17" s="6">
        <f t="shared" si="4"/>
        <v>10779.992510391667</v>
      </c>
    </row>
    <row r="18" spans="2:9" ht="17.100000000000001" customHeight="1">
      <c r="B18" s="38" t="s">
        <v>20</v>
      </c>
      <c r="C18" s="5">
        <v>576480</v>
      </c>
      <c r="D18" s="18">
        <f t="shared" si="0"/>
        <v>3.9424754749343212E-2</v>
      </c>
      <c r="E18" s="19">
        <f t="shared" si="2"/>
        <v>0.41511357493032036</v>
      </c>
      <c r="F18" s="27">
        <v>7178.5616553999889</v>
      </c>
      <c r="G18" s="18">
        <f t="shared" si="1"/>
        <v>2.4787140556821664E-2</v>
      </c>
      <c r="H18" s="18">
        <f t="shared" si="3"/>
        <v>0.11083492974283357</v>
      </c>
      <c r="I18" s="6">
        <f t="shared" si="4"/>
        <v>12452.403648695512</v>
      </c>
    </row>
    <row r="19" spans="2:9" ht="17.100000000000001" customHeight="1">
      <c r="B19" s="38" t="s">
        <v>21</v>
      </c>
      <c r="C19" s="5">
        <v>670200</v>
      </c>
      <c r="D19" s="18">
        <f t="shared" si="0"/>
        <v>4.5834149724205214E-2</v>
      </c>
      <c r="E19" s="19">
        <f t="shared" si="2"/>
        <v>0.4609477246545256</v>
      </c>
      <c r="F19" s="27">
        <v>9278.8175929100125</v>
      </c>
      <c r="G19" s="18">
        <f t="shared" si="1"/>
        <v>3.2039197671800843E-2</v>
      </c>
      <c r="H19" s="18">
        <f t="shared" si="3"/>
        <v>0.1428741274146344</v>
      </c>
      <c r="I19" s="6">
        <f t="shared" si="4"/>
        <v>13844.848691301124</v>
      </c>
    </row>
    <row r="20" spans="2:9" ht="17.100000000000001" customHeight="1">
      <c r="B20" s="39" t="s">
        <v>22</v>
      </c>
      <c r="C20" s="7">
        <v>622821</v>
      </c>
      <c r="D20" s="20">
        <f t="shared" si="0"/>
        <v>4.2593958468187428E-2</v>
      </c>
      <c r="E20" s="21">
        <f t="shared" si="2"/>
        <v>0.50354168312271308</v>
      </c>
      <c r="F20" s="28">
        <v>9509.4143329599774</v>
      </c>
      <c r="G20" s="20">
        <f t="shared" si="1"/>
        <v>3.2835434311109177E-2</v>
      </c>
      <c r="H20" s="20">
        <f t="shared" si="3"/>
        <v>0.17570956172574359</v>
      </c>
      <c r="I20" s="8">
        <f t="shared" si="4"/>
        <v>15268.294314032408</v>
      </c>
    </row>
    <row r="21" spans="2:9" ht="17.100000000000001" customHeight="1">
      <c r="B21" s="40" t="s">
        <v>23</v>
      </c>
      <c r="C21" s="9">
        <v>565043</v>
      </c>
      <c r="D21" s="22">
        <f t="shared" si="0"/>
        <v>3.8642592453915374E-2</v>
      </c>
      <c r="E21" s="23">
        <f t="shared" si="2"/>
        <v>0.5421842755766284</v>
      </c>
      <c r="F21" s="29">
        <v>9430.8189704000088</v>
      </c>
      <c r="G21" s="22">
        <f t="shared" si="1"/>
        <v>3.256404926318348E-2</v>
      </c>
      <c r="H21" s="22">
        <f t="shared" si="3"/>
        <v>0.20827361098892708</v>
      </c>
      <c r="I21" s="6">
        <f t="shared" si="4"/>
        <v>16690.444745621146</v>
      </c>
    </row>
    <row r="22" spans="2:9" ht="17.100000000000001" customHeight="1">
      <c r="B22" s="38" t="s">
        <v>24</v>
      </c>
      <c r="C22" s="5">
        <v>550147</v>
      </c>
      <c r="D22" s="18">
        <f t="shared" si="0"/>
        <v>3.7623873423339789E-2</v>
      </c>
      <c r="E22" s="19">
        <f t="shared" si="2"/>
        <v>0.57980814899996824</v>
      </c>
      <c r="F22" s="27">
        <v>9989.7190527400035</v>
      </c>
      <c r="G22" s="18">
        <f t="shared" si="1"/>
        <v>3.4493897548007989E-2</v>
      </c>
      <c r="H22" s="18">
        <f t="shared" si="3"/>
        <v>0.24276750853693507</v>
      </c>
      <c r="I22" s="6">
        <f t="shared" si="4"/>
        <v>18158.272339465639</v>
      </c>
    </row>
    <row r="23" spans="2:9" ht="17.100000000000001" customHeight="1">
      <c r="B23" s="38" t="s">
        <v>25</v>
      </c>
      <c r="C23" s="5">
        <v>552545</v>
      </c>
      <c r="D23" s="18">
        <f t="shared" si="0"/>
        <v>3.7787869679738836E-2</v>
      </c>
      <c r="E23" s="19">
        <f t="shared" si="2"/>
        <v>0.61759601867970704</v>
      </c>
      <c r="F23" s="27">
        <v>10856.926144440024</v>
      </c>
      <c r="G23" s="18">
        <f t="shared" si="1"/>
        <v>3.7488311346442267E-2</v>
      </c>
      <c r="H23" s="18">
        <f t="shared" si="3"/>
        <v>0.28025581988337733</v>
      </c>
      <c r="I23" s="6">
        <f t="shared" si="4"/>
        <v>19648.944691274057</v>
      </c>
    </row>
    <row r="24" spans="2:9" ht="17.100000000000001" customHeight="1">
      <c r="B24" s="38" t="s">
        <v>26</v>
      </c>
      <c r="C24" s="5">
        <v>500771</v>
      </c>
      <c r="D24" s="18">
        <f t="shared" si="0"/>
        <v>3.4247109805341638E-2</v>
      </c>
      <c r="E24" s="19">
        <f t="shared" si="2"/>
        <v>0.65184312848504866</v>
      </c>
      <c r="F24" s="27">
        <v>10541.998344129999</v>
      </c>
      <c r="G24" s="18">
        <f t="shared" si="1"/>
        <v>3.6400884640890023E-2</v>
      </c>
      <c r="H24" s="18">
        <f t="shared" si="3"/>
        <v>0.31665670452426736</v>
      </c>
      <c r="I24" s="6">
        <f t="shared" si="4"/>
        <v>21051.535220949296</v>
      </c>
    </row>
    <row r="25" spans="2:9" ht="17.100000000000001" customHeight="1">
      <c r="B25" s="38" t="s">
        <v>27</v>
      </c>
      <c r="C25" s="5">
        <v>442540</v>
      </c>
      <c r="D25" s="18">
        <f t="shared" si="0"/>
        <v>3.0264763680915806E-2</v>
      </c>
      <c r="E25" s="19">
        <f t="shared" si="2"/>
        <v>0.68210789216596446</v>
      </c>
      <c r="F25" s="27">
        <v>9950.1754926300055</v>
      </c>
      <c r="G25" s="18">
        <f t="shared" si="1"/>
        <v>3.4357356019270632E-2</v>
      </c>
      <c r="H25" s="18">
        <f t="shared" si="3"/>
        <v>0.35101406054353801</v>
      </c>
      <c r="I25" s="6">
        <f t="shared" si="4"/>
        <v>22484.239826072229</v>
      </c>
    </row>
    <row r="26" spans="2:9" ht="17.100000000000001" customHeight="1">
      <c r="B26" s="39" t="s">
        <v>28</v>
      </c>
      <c r="C26" s="7">
        <v>407100</v>
      </c>
      <c r="D26" s="20">
        <f t="shared" si="0"/>
        <v>2.7841065879922324E-2</v>
      </c>
      <c r="E26" s="21">
        <f t="shared" si="2"/>
        <v>0.70994895804588676</v>
      </c>
      <c r="F26" s="30">
        <v>9739.1822860300072</v>
      </c>
      <c r="G26" s="20">
        <f t="shared" si="1"/>
        <v>3.3628809198948416E-2</v>
      </c>
      <c r="H26" s="20">
        <f t="shared" si="3"/>
        <v>0.3846428697424864</v>
      </c>
      <c r="I26" s="6">
        <f t="shared" si="4"/>
        <v>23923.316841144697</v>
      </c>
    </row>
    <row r="27" spans="2:9" ht="17.100000000000001" customHeight="1">
      <c r="B27" s="40" t="s">
        <v>29</v>
      </c>
      <c r="C27" s="9">
        <v>380478</v>
      </c>
      <c r="D27" s="22">
        <f t="shared" si="0"/>
        <v>2.6020420201083482E-2</v>
      </c>
      <c r="E27" s="23">
        <f t="shared" si="2"/>
        <v>0.73596937824697028</v>
      </c>
      <c r="F27" s="31">
        <v>9651.0048844099783</v>
      </c>
      <c r="G27" s="22">
        <f t="shared" si="1"/>
        <v>3.3324337947907921E-2</v>
      </c>
      <c r="H27" s="22">
        <f t="shared" si="3"/>
        <v>0.4179672076903943</v>
      </c>
      <c r="I27" s="10">
        <f t="shared" si="4"/>
        <v>25365.474178296718</v>
      </c>
    </row>
    <row r="28" spans="2:9" ht="17.100000000000001" customHeight="1">
      <c r="B28" s="38" t="s">
        <v>30</v>
      </c>
      <c r="C28" s="5">
        <v>349919</v>
      </c>
      <c r="D28" s="18">
        <f t="shared" si="0"/>
        <v>2.3930527957839693E-2</v>
      </c>
      <c r="E28" s="19">
        <f t="shared" si="2"/>
        <v>0.75989990620480996</v>
      </c>
      <c r="F28" s="32">
        <v>9377.6456975600067</v>
      </c>
      <c r="G28" s="18">
        <f t="shared" si="1"/>
        <v>3.2380445158207954E-2</v>
      </c>
      <c r="H28" s="18">
        <f t="shared" si="3"/>
        <v>0.45034765284860223</v>
      </c>
      <c r="I28" s="6">
        <f t="shared" si="4"/>
        <v>26799.475585949913</v>
      </c>
    </row>
    <row r="29" spans="2:9" ht="17.100000000000001" customHeight="1">
      <c r="B29" s="38" t="s">
        <v>31</v>
      </c>
      <c r="C29" s="5">
        <v>322421</v>
      </c>
      <c r="D29" s="18">
        <f t="shared" si="0"/>
        <v>2.2049973721617381E-2</v>
      </c>
      <c r="E29" s="19">
        <f t="shared" si="2"/>
        <v>0.78194987992642739</v>
      </c>
      <c r="F29" s="32">
        <v>9102.1040161599904</v>
      </c>
      <c r="G29" s="18">
        <f t="shared" si="1"/>
        <v>3.1429016346422589E-2</v>
      </c>
      <c r="H29" s="18">
        <f t="shared" si="3"/>
        <v>0.48177666919502482</v>
      </c>
      <c r="I29" s="6">
        <f t="shared" si="4"/>
        <v>28230.49372143871</v>
      </c>
    </row>
    <row r="30" spans="2:9" ht="17.100000000000001" customHeight="1">
      <c r="B30" s="38" t="s">
        <v>32</v>
      </c>
      <c r="C30" s="5">
        <v>599544</v>
      </c>
      <c r="D30" s="18">
        <f t="shared" si="0"/>
        <v>4.1002073205384792E-2</v>
      </c>
      <c r="E30" s="19">
        <f t="shared" si="2"/>
        <v>0.82295195313181213</v>
      </c>
      <c r="F30" s="32">
        <v>18165.531957799998</v>
      </c>
      <c r="G30" s="18">
        <f t="shared" si="1"/>
        <v>6.2724486539544155E-2</v>
      </c>
      <c r="H30" s="18">
        <f t="shared" si="3"/>
        <v>0.54450115573456892</v>
      </c>
      <c r="I30" s="6">
        <f t="shared" si="4"/>
        <v>30298.913770799139</v>
      </c>
    </row>
    <row r="31" spans="2:9" ht="17.100000000000001" customHeight="1">
      <c r="B31" s="38" t="s">
        <v>33</v>
      </c>
      <c r="C31" s="5">
        <v>556854</v>
      </c>
      <c r="D31" s="18">
        <f t="shared" si="0"/>
        <v>3.8082556864402518E-2</v>
      </c>
      <c r="E31" s="19">
        <f t="shared" si="2"/>
        <v>0.86103450999621467</v>
      </c>
      <c r="F31" s="32">
        <v>18478.780907099957</v>
      </c>
      <c r="G31" s="18">
        <f t="shared" si="1"/>
        <v>6.3806116273786809E-2</v>
      </c>
      <c r="H31" s="18">
        <f t="shared" si="3"/>
        <v>0.60830727200835577</v>
      </c>
      <c r="I31" s="6">
        <f t="shared" si="4"/>
        <v>33184.247409733893</v>
      </c>
    </row>
    <row r="32" spans="2:9" ht="17.100000000000001" customHeight="1">
      <c r="B32" s="39" t="s">
        <v>34</v>
      </c>
      <c r="C32" s="7">
        <v>391761</v>
      </c>
      <c r="D32" s="20">
        <f t="shared" si="0"/>
        <v>2.6792050626834315E-2</v>
      </c>
      <c r="E32" s="21">
        <f t="shared" si="2"/>
        <v>0.88782656062304899</v>
      </c>
      <c r="F32" s="30">
        <v>13962.206649619988</v>
      </c>
      <c r="G32" s="20">
        <f t="shared" si="1"/>
        <v>4.8210657694523484E-2</v>
      </c>
      <c r="H32" s="20">
        <f t="shared" si="3"/>
        <v>0.65651792970287925</v>
      </c>
      <c r="I32" s="8">
        <f t="shared" si="4"/>
        <v>35639.603354136801</v>
      </c>
    </row>
    <row r="33" spans="2:9" ht="17.100000000000001" customHeight="1">
      <c r="B33" s="40" t="s">
        <v>35</v>
      </c>
      <c r="C33" s="9">
        <v>279955</v>
      </c>
      <c r="D33" s="22">
        <f t="shared" si="0"/>
        <v>1.9145776463801657E-2</v>
      </c>
      <c r="E33" s="23">
        <f t="shared" si="2"/>
        <v>0.90697233708685066</v>
      </c>
      <c r="F33" s="31">
        <v>10682.569453909999</v>
      </c>
      <c r="G33" s="22">
        <f t="shared" si="1"/>
        <v>3.688626820707061E-2</v>
      </c>
      <c r="H33" s="22">
        <f t="shared" si="3"/>
        <v>0.69340419790994989</v>
      </c>
      <c r="I33" s="6">
        <f t="shared" si="4"/>
        <v>38158.166326409591</v>
      </c>
    </row>
    <row r="34" spans="2:9" ht="17.100000000000001" customHeight="1">
      <c r="B34" s="38" t="s">
        <v>36</v>
      </c>
      <c r="C34" s="5">
        <v>202905</v>
      </c>
      <c r="D34" s="18">
        <f t="shared" si="0"/>
        <v>1.3876422187093194E-2</v>
      </c>
      <c r="E34" s="19">
        <f t="shared" si="2"/>
        <v>0.92084875927394383</v>
      </c>
      <c r="F34" s="32">
        <v>8248.5794457499996</v>
      </c>
      <c r="G34" s="18">
        <f t="shared" si="1"/>
        <v>2.8481847469000104E-2</v>
      </c>
      <c r="H34" s="18">
        <f t="shared" si="3"/>
        <v>0.72188604537894996</v>
      </c>
      <c r="I34" s="6">
        <f t="shared" si="4"/>
        <v>40652.42081639191</v>
      </c>
    </row>
    <row r="35" spans="2:9" ht="17.100000000000001" customHeight="1">
      <c r="B35" s="38" t="s">
        <v>37</v>
      </c>
      <c r="C35" s="5">
        <v>158395</v>
      </c>
      <c r="D35" s="18">
        <f t="shared" si="0"/>
        <v>1.0832438295382699E-2</v>
      </c>
      <c r="E35" s="19">
        <f t="shared" si="2"/>
        <v>0.93168119756932655</v>
      </c>
      <c r="F35" s="32">
        <v>6844.5694821200013</v>
      </c>
      <c r="G35" s="18">
        <f t="shared" si="1"/>
        <v>2.3633885720911491E-2</v>
      </c>
      <c r="H35" s="18">
        <f t="shared" si="3"/>
        <v>0.74551993109986148</v>
      </c>
      <c r="I35" s="6">
        <f t="shared" si="4"/>
        <v>43212.029938571308</v>
      </c>
    </row>
    <row r="36" spans="2:9" ht="17.100000000000001" customHeight="1">
      <c r="B36" s="38" t="s">
        <v>38</v>
      </c>
      <c r="C36" s="5">
        <v>129690</v>
      </c>
      <c r="D36" s="18">
        <f t="shared" si="0"/>
        <v>8.8693388208477674E-3</v>
      </c>
      <c r="E36" s="19">
        <f t="shared" si="2"/>
        <v>0.94055053639017427</v>
      </c>
      <c r="F36" s="32">
        <v>5935.6656706200065</v>
      </c>
      <c r="G36" s="18">
        <f t="shared" si="1"/>
        <v>2.0495495663157504E-2</v>
      </c>
      <c r="H36" s="18">
        <f t="shared" si="3"/>
        <v>0.76601542676301904</v>
      </c>
      <c r="I36" s="6">
        <f t="shared" si="4"/>
        <v>45768.106026833266</v>
      </c>
    </row>
    <row r="37" spans="2:9" ht="17.100000000000001" customHeight="1">
      <c r="B37" s="38" t="s">
        <v>39</v>
      </c>
      <c r="C37" s="5">
        <v>108578</v>
      </c>
      <c r="D37" s="18">
        <f t="shared" si="0"/>
        <v>7.4255152324004077E-3</v>
      </c>
      <c r="E37" s="19">
        <f t="shared" si="2"/>
        <v>0.9479760516225747</v>
      </c>
      <c r="F37" s="32">
        <v>5252.6964493600035</v>
      </c>
      <c r="G37" s="18">
        <f t="shared" si="1"/>
        <v>1.8137244122527468E-2</v>
      </c>
      <c r="H37" s="18">
        <f t="shared" si="3"/>
        <v>0.78415267088554652</v>
      </c>
      <c r="I37" s="6">
        <f t="shared" si="4"/>
        <v>48377.170783768386</v>
      </c>
    </row>
    <row r="38" spans="2:9" ht="17.100000000000001" customHeight="1">
      <c r="B38" s="39" t="s">
        <v>40</v>
      </c>
      <c r="C38" s="7">
        <v>92707</v>
      </c>
      <c r="D38" s="20">
        <f t="shared" si="0"/>
        <v>6.3401171567918418E-3</v>
      </c>
      <c r="E38" s="21">
        <f t="shared" si="2"/>
        <v>0.95431616877936654</v>
      </c>
      <c r="F38" s="30">
        <v>4724.8241657299959</v>
      </c>
      <c r="G38" s="20">
        <f t="shared" si="1"/>
        <v>1.6314532955793278E-2</v>
      </c>
      <c r="H38" s="20">
        <f t="shared" si="3"/>
        <v>0.80046720384133985</v>
      </c>
      <c r="I38" s="6">
        <f t="shared" si="4"/>
        <v>50965.128477137601</v>
      </c>
    </row>
    <row r="39" spans="2:9" ht="17.100000000000001" customHeight="1">
      <c r="B39" s="40" t="s">
        <v>41</v>
      </c>
      <c r="C39" s="9">
        <v>77899</v>
      </c>
      <c r="D39" s="22">
        <f t="shared" si="0"/>
        <v>5.3274163374602531E-3</v>
      </c>
      <c r="E39" s="23">
        <f t="shared" si="2"/>
        <v>0.95964358511682679</v>
      </c>
      <c r="F39" s="31">
        <v>4161.8595649200033</v>
      </c>
      <c r="G39" s="22">
        <f t="shared" si="1"/>
        <v>1.4370650133766481E-2</v>
      </c>
      <c r="H39" s="22">
        <f t="shared" si="3"/>
        <v>0.81483785397510633</v>
      </c>
      <c r="I39" s="10">
        <f t="shared" si="4"/>
        <v>53426.35418837217</v>
      </c>
    </row>
    <row r="40" spans="2:9" ht="17.100000000000001" customHeight="1">
      <c r="B40" s="38" t="s">
        <v>42</v>
      </c>
      <c r="C40" s="5">
        <v>120907</v>
      </c>
      <c r="D40" s="18">
        <f t="shared" si="0"/>
        <v>8.2686803054378977E-3</v>
      </c>
      <c r="E40" s="19">
        <f t="shared" si="2"/>
        <v>0.96791226542226472</v>
      </c>
      <c r="F40" s="32">
        <v>6895.3658456699968</v>
      </c>
      <c r="G40" s="18">
        <f t="shared" si="1"/>
        <v>2.3809282501426984E-2</v>
      </c>
      <c r="H40" s="18">
        <f t="shared" si="3"/>
        <v>0.83864713647653333</v>
      </c>
      <c r="I40" s="6">
        <f t="shared" si="4"/>
        <v>57030.327819481063</v>
      </c>
    </row>
    <row r="41" spans="2:9" ht="17.100000000000001" customHeight="1">
      <c r="B41" s="38" t="s">
        <v>43</v>
      </c>
      <c r="C41" s="5">
        <v>90331</v>
      </c>
      <c r="D41" s="18">
        <f t="shared" si="0"/>
        <v>6.1776254532037913E-3</v>
      </c>
      <c r="E41" s="19">
        <f t="shared" si="2"/>
        <v>0.97408989087546849</v>
      </c>
      <c r="F41" s="32">
        <v>5603.1506381600011</v>
      </c>
      <c r="G41" s="18">
        <f t="shared" si="1"/>
        <v>1.9347341305432895E-2</v>
      </c>
      <c r="H41" s="18">
        <f t="shared" si="3"/>
        <v>0.85799447778196625</v>
      </c>
      <c r="I41" s="6">
        <f t="shared" si="4"/>
        <v>62029.100067086612</v>
      </c>
    </row>
    <row r="42" spans="2:9" ht="17.100000000000001" customHeight="1">
      <c r="B42" s="38" t="s">
        <v>44</v>
      </c>
      <c r="C42" s="5">
        <v>68946</v>
      </c>
      <c r="D42" s="18">
        <f t="shared" si="0"/>
        <v>4.7151317321471988E-3</v>
      </c>
      <c r="E42" s="19">
        <f t="shared" si="2"/>
        <v>0.9788050226076157</v>
      </c>
      <c r="F42" s="32">
        <v>4618.7817677999928</v>
      </c>
      <c r="G42" s="18">
        <f t="shared" si="1"/>
        <v>1.5948374949684051E-2</v>
      </c>
      <c r="H42" s="18">
        <f t="shared" si="3"/>
        <v>0.87394285273165029</v>
      </c>
      <c r="I42" s="6">
        <f t="shared" si="4"/>
        <v>66991.294169349814</v>
      </c>
    </row>
    <row r="43" spans="2:9" ht="17.100000000000001" customHeight="1">
      <c r="B43" s="38" t="s">
        <v>45</v>
      </c>
      <c r="C43" s="5">
        <v>51604</v>
      </c>
      <c r="D43" s="18">
        <f t="shared" si="0"/>
        <v>3.5291337844940104E-3</v>
      </c>
      <c r="E43" s="19">
        <f t="shared" si="2"/>
        <v>0.98233415639210975</v>
      </c>
      <c r="F43" s="32">
        <v>3690.9064832899994</v>
      </c>
      <c r="G43" s="18">
        <f t="shared" si="1"/>
        <v>1.2744477539532383E-2</v>
      </c>
      <c r="H43" s="18">
        <f t="shared" si="3"/>
        <v>0.88668733027118263</v>
      </c>
      <c r="I43" s="6">
        <f t="shared" si="4"/>
        <v>71523.650943531495</v>
      </c>
    </row>
    <row r="44" spans="2:9" ht="17.100000000000001" customHeight="1">
      <c r="B44" s="39" t="s">
        <v>46</v>
      </c>
      <c r="C44" s="7">
        <v>39914</v>
      </c>
      <c r="D44" s="20">
        <f t="shared" si="0"/>
        <v>2.7296691317396701E-3</v>
      </c>
      <c r="E44" s="21">
        <f t="shared" si="2"/>
        <v>0.98506382552384941</v>
      </c>
      <c r="F44" s="30">
        <v>3035.3659220599984</v>
      </c>
      <c r="G44" s="20">
        <f t="shared" si="1"/>
        <v>1.0480935508144704E-2</v>
      </c>
      <c r="H44" s="20">
        <f t="shared" si="3"/>
        <v>0.89716826577932729</v>
      </c>
      <c r="I44" s="8">
        <f t="shared" si="4"/>
        <v>76047.65050007512</v>
      </c>
    </row>
    <row r="45" spans="2:9" ht="17.100000000000001" customHeight="1">
      <c r="B45" s="40" t="s">
        <v>47</v>
      </c>
      <c r="C45" s="9">
        <v>31238</v>
      </c>
      <c r="D45" s="22">
        <f t="shared" si="0"/>
        <v>2.1363282140923938E-3</v>
      </c>
      <c r="E45" s="23">
        <f t="shared" si="2"/>
        <v>0.98720015373794179</v>
      </c>
      <c r="F45" s="31">
        <v>2514.6893227200026</v>
      </c>
      <c r="G45" s="22">
        <f t="shared" si="1"/>
        <v>8.6830706053922218E-3</v>
      </c>
      <c r="H45" s="22">
        <f t="shared" si="3"/>
        <v>0.90585133638471949</v>
      </c>
      <c r="I45" s="10">
        <f t="shared" si="4"/>
        <v>80500.970699788799</v>
      </c>
    </row>
    <row r="46" spans="2:9" ht="17.100000000000001" customHeight="1">
      <c r="B46" s="38" t="s">
        <v>48</v>
      </c>
      <c r="C46" s="5">
        <v>72972</v>
      </c>
      <c r="D46" s="18">
        <f t="shared" si="0"/>
        <v>4.9904648965602844E-3</v>
      </c>
      <c r="E46" s="19">
        <f t="shared" si="2"/>
        <v>0.99219061863450209</v>
      </c>
      <c r="F46" s="32">
        <v>6555.1781600599943</v>
      </c>
      <c r="G46" s="18">
        <f t="shared" si="1"/>
        <v>2.2634634935006503E-2</v>
      </c>
      <c r="H46" s="18">
        <f t="shared" si="3"/>
        <v>0.92848597131972599</v>
      </c>
      <c r="I46" s="6">
        <f t="shared" si="4"/>
        <v>89831.416982678216</v>
      </c>
    </row>
    <row r="47" spans="2:9" ht="17.100000000000001" customHeight="1">
      <c r="B47" s="38" t="s">
        <v>49</v>
      </c>
      <c r="C47" s="5">
        <v>35332</v>
      </c>
      <c r="D47" s="18">
        <f t="shared" si="0"/>
        <v>2.416311814466754E-3</v>
      </c>
      <c r="E47" s="19">
        <f t="shared" si="2"/>
        <v>0.99460693044896886</v>
      </c>
      <c r="F47" s="32">
        <v>3756.5006038200049</v>
      </c>
      <c r="G47" s="18">
        <f t="shared" si="1"/>
        <v>1.2970970082652813E-2</v>
      </c>
      <c r="H47" s="18">
        <f t="shared" si="3"/>
        <v>0.94145694140237879</v>
      </c>
      <c r="I47" s="6">
        <f t="shared" si="4"/>
        <v>106320.06690309082</v>
      </c>
    </row>
    <row r="48" spans="2:9" ht="17.100000000000001" customHeight="1">
      <c r="B48" s="38" t="s">
        <v>50</v>
      </c>
      <c r="C48" s="5">
        <v>20543</v>
      </c>
      <c r="D48" s="18">
        <f t="shared" si="0"/>
        <v>1.4049103816537567E-3</v>
      </c>
      <c r="E48" s="19">
        <f t="shared" si="2"/>
        <v>0.99601184083062266</v>
      </c>
      <c r="F48" s="32">
        <v>2512.9250012699995</v>
      </c>
      <c r="G48" s="18">
        <f t="shared" si="1"/>
        <v>8.6769785098070647E-3</v>
      </c>
      <c r="H48" s="18">
        <f t="shared" si="3"/>
        <v>0.95013391991218588</v>
      </c>
      <c r="I48" s="6">
        <f t="shared" si="4"/>
        <v>122325.12297473589</v>
      </c>
    </row>
    <row r="49" spans="2:9" ht="17.100000000000001" customHeight="1">
      <c r="B49" s="38" t="s">
        <v>51</v>
      </c>
      <c r="C49" s="5">
        <v>12942</v>
      </c>
      <c r="D49" s="18">
        <f t="shared" si="0"/>
        <v>8.8508738545309436E-4</v>
      </c>
      <c r="E49" s="19">
        <f t="shared" si="2"/>
        <v>0.99689692821607578</v>
      </c>
      <c r="F49" s="32">
        <v>1791.4601134099998</v>
      </c>
      <c r="G49" s="18">
        <f t="shared" si="1"/>
        <v>6.1858037535458196E-3</v>
      </c>
      <c r="H49" s="18">
        <f t="shared" si="3"/>
        <v>0.9563197236657317</v>
      </c>
      <c r="I49" s="6">
        <f t="shared" si="4"/>
        <v>138422.20007804048</v>
      </c>
    </row>
    <row r="50" spans="2:9" ht="17.100000000000001" customHeight="1">
      <c r="B50" s="39" t="s">
        <v>52</v>
      </c>
      <c r="C50" s="7">
        <v>9114</v>
      </c>
      <c r="D50" s="20">
        <f t="shared" si="0"/>
        <v>6.232951963390127E-4</v>
      </c>
      <c r="E50" s="21">
        <f t="shared" si="2"/>
        <v>0.99752022341241475</v>
      </c>
      <c r="F50" s="30">
        <v>1400.9237506500008</v>
      </c>
      <c r="G50" s="20">
        <f t="shared" si="1"/>
        <v>4.8373052407552925E-3</v>
      </c>
      <c r="H50" s="20">
        <f t="shared" si="3"/>
        <v>0.96115702890648702</v>
      </c>
      <c r="I50" s="8">
        <f t="shared" si="4"/>
        <v>153711.1861586571</v>
      </c>
    </row>
    <row r="51" spans="2:9" ht="17.100000000000001" customHeight="1">
      <c r="B51" s="38" t="s">
        <v>53</v>
      </c>
      <c r="C51" s="5">
        <v>6265</v>
      </c>
      <c r="D51" s="18">
        <f t="shared" si="0"/>
        <v>4.2845560731445188E-4</v>
      </c>
      <c r="E51" s="19">
        <f t="shared" si="2"/>
        <v>0.99794867901972917</v>
      </c>
      <c r="F51" s="32">
        <v>1053.5661586699994</v>
      </c>
      <c r="G51" s="18">
        <f t="shared" si="1"/>
        <v>3.6379004199565976E-3</v>
      </c>
      <c r="H51" s="18">
        <f t="shared" si="3"/>
        <v>0.96479492932644362</v>
      </c>
      <c r="I51" s="6">
        <f t="shared" si="4"/>
        <v>168166.98462410204</v>
      </c>
    </row>
    <row r="52" spans="2:9" ht="17.100000000000001" customHeight="1">
      <c r="B52" s="38" t="s">
        <v>54</v>
      </c>
      <c r="C52" s="5">
        <v>14798</v>
      </c>
      <c r="D52" s="18">
        <f t="shared" si="0"/>
        <v>1.0120169316902249E-3</v>
      </c>
      <c r="E52" s="19">
        <f t="shared" si="2"/>
        <v>0.99896069595141934</v>
      </c>
      <c r="F52" s="32">
        <v>2945.1534060799986</v>
      </c>
      <c r="G52" s="18">
        <f t="shared" si="1"/>
        <v>1.0169437129928688E-2</v>
      </c>
      <c r="H52" s="18">
        <f t="shared" si="3"/>
        <v>0.9749643664563723</v>
      </c>
      <c r="I52" s="6">
        <f t="shared" si="4"/>
        <v>199023.7468630895</v>
      </c>
    </row>
    <row r="53" spans="2:9" ht="17.100000000000001" customHeight="1">
      <c r="B53" s="38" t="s">
        <v>55</v>
      </c>
      <c r="C53" s="5">
        <v>5502</v>
      </c>
      <c r="D53" s="18">
        <f t="shared" si="0"/>
        <v>3.7627498027839015E-4</v>
      </c>
      <c r="E53" s="19">
        <f t="shared" si="2"/>
        <v>0.99933697093169771</v>
      </c>
      <c r="F53" s="32">
        <v>1402.4841024699983</v>
      </c>
      <c r="G53" s="18">
        <f t="shared" si="1"/>
        <v>4.8426930415066136E-3</v>
      </c>
      <c r="H53" s="18">
        <f t="shared" si="3"/>
        <v>0.97980705949787894</v>
      </c>
      <c r="I53" s="6">
        <f t="shared" si="4"/>
        <v>254904.41702471799</v>
      </c>
    </row>
    <row r="54" spans="2:9" ht="17.100000000000001" customHeight="1">
      <c r="B54" s="38" t="s">
        <v>56</v>
      </c>
      <c r="C54" s="5">
        <v>2814</v>
      </c>
      <c r="D54" s="18">
        <f t="shared" si="0"/>
        <v>1.9244598227978731E-4</v>
      </c>
      <c r="E54" s="19">
        <f t="shared" si="2"/>
        <v>0.99952941691397745</v>
      </c>
      <c r="F54" s="32">
        <v>878.63276747999976</v>
      </c>
      <c r="G54" s="18">
        <f t="shared" si="1"/>
        <v>3.0338659679788526E-3</v>
      </c>
      <c r="H54" s="18">
        <f t="shared" si="3"/>
        <v>0.98284092546585777</v>
      </c>
      <c r="I54" s="6">
        <f t="shared" si="4"/>
        <v>312236.23577825155</v>
      </c>
    </row>
    <row r="55" spans="2:9" ht="17.100000000000001" customHeight="1" thickBot="1">
      <c r="B55" s="41" t="s">
        <v>57</v>
      </c>
      <c r="C55" s="11">
        <v>6881</v>
      </c>
      <c r="D55" s="24">
        <f t="shared" si="0"/>
        <v>4.7058308602246503E-4</v>
      </c>
      <c r="E55" s="19">
        <f t="shared" si="2"/>
        <v>0.99999999999999989</v>
      </c>
      <c r="F55" s="33">
        <v>4969.41041709</v>
      </c>
      <c r="G55" s="24">
        <f t="shared" si="1"/>
        <v>1.7159074534142196E-2</v>
      </c>
      <c r="H55" s="18">
        <f t="shared" si="3"/>
        <v>1</v>
      </c>
      <c r="I55" s="6">
        <f t="shared" si="4"/>
        <v>722193.05581892165</v>
      </c>
    </row>
    <row r="56" spans="2:9" ht="17.100000000000001" customHeight="1" thickTop="1" thickBot="1">
      <c r="B56" s="12" t="s">
        <v>8</v>
      </c>
      <c r="C56" s="13">
        <v>14622285</v>
      </c>
      <c r="D56" s="36">
        <f t="shared" si="0"/>
        <v>1</v>
      </c>
      <c r="E56" s="25"/>
      <c r="F56" s="34">
        <v>289608.30068091006</v>
      </c>
      <c r="G56" s="36">
        <f t="shared" si="1"/>
        <v>1</v>
      </c>
      <c r="H56" s="25"/>
      <c r="I56" s="14">
        <f>F56*10^6/C56</f>
        <v>19805.953767206018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2:E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2019-09-20T08:16:35Z</dcterms:modified>
</cp:coreProperties>
</file>