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30" yWindow="-75" windowWidth="17355" windowHeight="7845" autoFilterDateGrouping="0"/>
  </bookViews>
  <sheets>
    <sheet name="II.A.4" sheetId="47" r:id="rId1"/>
  </sheets>
  <calcPr calcId="162913"/>
</workbook>
</file>

<file path=xl/calcChain.xml><?xml version="1.0" encoding="utf-8"?>
<calcChain xmlns="http://schemas.openxmlformats.org/spreadsheetml/2006/main">
  <c r="I9" i="47" l="1"/>
  <c r="I56" i="47" l="1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12" i="47"/>
  <c r="I11" i="47"/>
  <c r="I10" i="47"/>
  <c r="G9" i="47"/>
  <c r="H9" i="47" s="1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D9" i="47"/>
  <c r="E9" i="47" s="1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G56" i="47"/>
  <c r="D56" i="47"/>
  <c r="H10" i="47" l="1"/>
  <c r="E10" i="47"/>
  <c r="E11" i="47" s="1"/>
  <c r="E12" i="47" s="1"/>
  <c r="E13" i="47" s="1"/>
  <c r="E14" i="47" s="1"/>
  <c r="E15" i="47" s="1"/>
  <c r="E16" i="47" s="1"/>
  <c r="E17" i="47" s="1"/>
  <c r="E18" i="47" s="1"/>
  <c r="E19" i="47" s="1"/>
  <c r="E20" i="47" s="1"/>
  <c r="E21" i="47" s="1"/>
  <c r="E22" i="47" s="1"/>
  <c r="E23" i="47" s="1"/>
  <c r="E24" i="47" s="1"/>
  <c r="E25" i="47" s="1"/>
  <c r="E26" i="47" s="1"/>
  <c r="E27" i="47" s="1"/>
  <c r="E28" i="47" s="1"/>
  <c r="E29" i="47" s="1"/>
  <c r="E30" i="47" s="1"/>
  <c r="E31" i="47" s="1"/>
  <c r="E32" i="47" s="1"/>
  <c r="E33" i="47" s="1"/>
  <c r="E34" i="47" s="1"/>
  <c r="E35" i="47" s="1"/>
  <c r="E36" i="47" s="1"/>
  <c r="E37" i="47" s="1"/>
  <c r="E38" i="47" s="1"/>
  <c r="E39" i="47" s="1"/>
  <c r="E40" i="47" s="1"/>
  <c r="E41" i="47" s="1"/>
  <c r="E42" i="47" s="1"/>
  <c r="E43" i="47" s="1"/>
  <c r="E44" i="47" s="1"/>
  <c r="E45" i="47" s="1"/>
  <c r="E46" i="47" s="1"/>
  <c r="E47" i="47" s="1"/>
  <c r="E48" i="47" s="1"/>
  <c r="E49" i="47" s="1"/>
  <c r="E50" i="47" s="1"/>
  <c r="E51" i="47" s="1"/>
  <c r="E52" i="47" s="1"/>
  <c r="E53" i="47" s="1"/>
  <c r="E54" i="47" s="1"/>
  <c r="E55" i="47" s="1"/>
  <c r="H11" i="47"/>
  <c r="H12" i="47" s="1"/>
  <c r="H13" i="47" s="1"/>
  <c r="H14" i="47" s="1"/>
  <c r="H15" i="47" s="1"/>
  <c r="H16" i="47" s="1"/>
  <c r="H17" i="47" s="1"/>
  <c r="H18" i="47" s="1"/>
  <c r="H19" i="47" s="1"/>
  <c r="H20" i="47" s="1"/>
  <c r="H21" i="47" s="1"/>
  <c r="H22" i="47" s="1"/>
  <c r="H23" i="47" s="1"/>
  <c r="H24" i="47" s="1"/>
  <c r="H25" i="47" s="1"/>
  <c r="H26" i="47" s="1"/>
  <c r="H27" i="47" s="1"/>
  <c r="H28" i="47" s="1"/>
  <c r="H29" i="47" s="1"/>
  <c r="H30" i="47" s="1"/>
  <c r="H31" i="47" s="1"/>
  <c r="H32" i="47" s="1"/>
  <c r="H33" i="47" s="1"/>
  <c r="H34" i="47" s="1"/>
  <c r="H35" i="47" s="1"/>
  <c r="H36" i="47" s="1"/>
  <c r="H37" i="47" s="1"/>
  <c r="H38" i="47" s="1"/>
  <c r="H39" i="47" s="1"/>
  <c r="H40" i="47" s="1"/>
  <c r="H41" i="47" s="1"/>
  <c r="H42" i="47" s="1"/>
  <c r="H43" i="47" s="1"/>
  <c r="H44" i="47" s="1"/>
  <c r="H45" i="47" s="1"/>
  <c r="H46" i="47" s="1"/>
  <c r="H47" i="47" s="1"/>
  <c r="H48" i="47" s="1"/>
  <c r="H49" i="47" s="1"/>
  <c r="H50" i="47" s="1"/>
  <c r="H51" i="47" s="1"/>
  <c r="H52" i="47" s="1"/>
  <c r="H53" i="47" s="1"/>
  <c r="H54" i="47" s="1"/>
  <c r="H55" i="4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<sst xmlns="http://schemas.openxmlformats.org/spreadsheetml/2006/main" count="70" uniqueCount="66">
  <si>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</si>
  <si>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</si>
  <si>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</si>
  <si>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</si>
  <si>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</si>
  <si>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</si>
  <si>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</si>
  <si>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</si>
  <si>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</si>
  <si>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</si>
  <si>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</si>
  <si>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</si>
  <si>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</si>
  <si>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</si>
  <si>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</si>
  <si>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</si>
  <si>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</si>
  <si>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</si>
  <si>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</si>
  <si>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</si>
  <si>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</si>
  <si>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</si>
  <si>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</si>
  <si>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</si>
  <si>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</si>
  <si>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</si>
  <si>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</si>
  <si>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</si>
  <si>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</si>
  <si>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</si>
  <si>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</si>
  <si>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</si>
  <si>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</si>
  <si>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</si>
  <si>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</si>
  <si>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</si>
  <si>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</si>
  <si>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</si>
  <si>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</si>
  <si>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</si>
  <si>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</si>
  <si>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</si>
  <si>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</si>
  <si>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</si>
  <si>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</si>
  <si>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</si>
  <si>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</si>
  <si>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</si>
  <si>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</si>
  <si>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</si>
  <si>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</si>
  <si>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</si>
  <si>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</si>
  <si>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</si>
  <si>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</si>
  <si>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</si>
  <si>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</si>
  <si>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</si>
  <si>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</si>
  <si>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</si>
  <si>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</si>
  <si>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</si>
  <si>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</si>
  <si>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II.A.4. BASE LIQUIDABLE DEL AHORRO</t>
  </si>
  <si>
    <t>(millones euros)</t>
  </si>
  <si>
    <t>IRPF  2016.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</si>
</sst>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5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5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5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5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5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5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5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5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6" name="Line 6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7" name="Line 6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" name="Line 6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9" name="Line 6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0" name="Line 6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" name="Line 6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" name="Line 6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3" name="Line 6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4" name="Line 6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5" name="Line 7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6" name="Line 7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7" name="Line 7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8" name="Line 7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9" name="Line 7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0" name="Line 7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1" name="Line 7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2" name="Line 7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3" name="Line 7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4" name="Line 8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63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64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67080</v>
      </c>
      <c r="D9" s="15">
        <f t="shared" ref="D9:D56" si="0">C9/$C$56</f>
        <v>6.7043937066252066E-3</v>
      </c>
      <c r="E9" s="16">
        <f>D9</f>
        <v>6.7043937066252066E-3</v>
      </c>
      <c r="F9" s="25">
        <v>19.958523900000028</v>
      </c>
      <c r="G9" s="15">
        <f t="shared" ref="G9:G56" si="1">F9/$F$56</f>
        <v>8.5406489878294052E-4</v>
      </c>
      <c r="H9" s="15">
        <f>G9</f>
        <v>8.5406489878294052E-4</v>
      </c>
      <c r="I9" s="5">
        <f>F9*10^6/C9</f>
        <v>297.53315295169989</v>
      </c>
      <c r="J9" s="3"/>
    </row>
    <row r="10" spans="2:10" ht="17.100000000000001" customHeight="1">
      <c r="B10" s="36" t="s">
        <v>12</v>
      </c>
      <c r="C10" s="4">
        <v>906600</v>
      </c>
      <c r="D10" s="17">
        <f t="shared" si="0"/>
        <v>9.0611260203136729E-2</v>
      </c>
      <c r="E10" s="18">
        <f>E9+D10</f>
        <v>9.7315653909761934E-2</v>
      </c>
      <c r="F10" s="26">
        <v>129.01889623999702</v>
      </c>
      <c r="G10" s="17">
        <f t="shared" si="1"/>
        <v>5.5209749533781704E-3</v>
      </c>
      <c r="H10" s="17">
        <f>H9+G10</f>
        <v>6.3750398521611107E-3</v>
      </c>
      <c r="I10" s="5">
        <f>F10*10^6/C10</f>
        <v>142.31071722920473</v>
      </c>
    </row>
    <row r="11" spans="2:10" ht="17.100000000000001" customHeight="1">
      <c r="B11" s="36" t="s">
        <v>13</v>
      </c>
      <c r="C11" s="4">
        <v>427879</v>
      </c>
      <c r="D11" s="17">
        <f t="shared" si="0"/>
        <v>4.2764896762031705E-2</v>
      </c>
      <c r="E11" s="18">
        <f t="shared" ref="E11:E55" si="2">E10+D11</f>
        <v>0.14008055067179365</v>
      </c>
      <c r="F11" s="26">
        <v>129.46001993999954</v>
      </c>
      <c r="G11" s="17">
        <f t="shared" si="1"/>
        <v>5.5398515130917576E-3</v>
      </c>
      <c r="H11" s="17">
        <f t="shared" ref="H11:H55" si="3">H10+G11</f>
        <v>1.1914891365252868E-2</v>
      </c>
      <c r="I11" s="5">
        <f>F11*10^6/C11</f>
        <v>302.56221955272292</v>
      </c>
    </row>
    <row r="12" spans="2:10" ht="17.100000000000001" customHeight="1">
      <c r="B12" s="36" t="s">
        <v>14</v>
      </c>
      <c r="C12" s="4">
        <v>664356</v>
      </c>
      <c r="D12" s="17">
        <f t="shared" si="0"/>
        <v>6.6399883502663917E-2</v>
      </c>
      <c r="E12" s="18">
        <f t="shared" si="2"/>
        <v>0.20648043417445755</v>
      </c>
      <c r="F12" s="26">
        <v>213.97612920999993</v>
      </c>
      <c r="G12" s="17">
        <f t="shared" si="1"/>
        <v>9.1564637771485557E-3</v>
      </c>
      <c r="H12" s="17">
        <f t="shared" si="3"/>
        <v>2.1071355142401424E-2</v>
      </c>
      <c r="I12" s="5">
        <f>F12*10^6/C12</f>
        <v>322.08052491435302</v>
      </c>
    </row>
    <row r="13" spans="2:10" ht="17.100000000000001" customHeight="1">
      <c r="B13" s="36" t="s">
        <v>15</v>
      </c>
      <c r="C13" s="4">
        <v>533227</v>
      </c>
      <c r="D13" s="17">
        <f t="shared" si="0"/>
        <v>5.3294033139574225E-2</v>
      </c>
      <c r="E13" s="18">
        <f t="shared" si="2"/>
        <v>0.25977446731403175</v>
      </c>
      <c r="F13" s="26">
        <v>236.10472020999956</v>
      </c>
      <c r="G13" s="17">
        <f t="shared" si="1"/>
        <v>1.0103390159445984E-2</v>
      </c>
      <c r="H13" s="17">
        <f t="shared" si="3"/>
        <v>3.1174745301847408E-2</v>
      </c>
      <c r="I13" s="5">
        <f t="shared" ref="I13:I55" si="4">F13*10^6/C13</f>
        <v>442.78463057947096</v>
      </c>
    </row>
    <row r="14" spans="2:10" ht="17.100000000000001" customHeight="1">
      <c r="B14" s="37" t="s">
        <v>16</v>
      </c>
      <c r="C14" s="6">
        <v>339890</v>
      </c>
      <c r="D14" s="19">
        <f t="shared" si="0"/>
        <v>3.397072714586824E-2</v>
      </c>
      <c r="E14" s="20">
        <f t="shared" si="2"/>
        <v>0.29374519445989999</v>
      </c>
      <c r="F14" s="27">
        <v>214.07467661000001</v>
      </c>
      <c r="G14" s="19">
        <f t="shared" si="1"/>
        <v>9.1606808162255984E-3</v>
      </c>
      <c r="H14" s="19">
        <f t="shared" si="3"/>
        <v>4.0335426118073003E-2</v>
      </c>
      <c r="I14" s="5">
        <f t="shared" si="4"/>
        <v>629.83517199682251</v>
      </c>
    </row>
    <row r="15" spans="2:10" ht="17.100000000000001" customHeight="1">
      <c r="B15" s="36" t="s">
        <v>17</v>
      </c>
      <c r="C15" s="4">
        <v>276664</v>
      </c>
      <c r="D15" s="17">
        <f t="shared" si="0"/>
        <v>2.7651526244033334E-2</v>
      </c>
      <c r="E15" s="18">
        <f t="shared" si="2"/>
        <v>0.32139672070393333</v>
      </c>
      <c r="F15" s="26">
        <v>190.42790519999997</v>
      </c>
      <c r="G15" s="17">
        <f t="shared" si="1"/>
        <v>8.1487884772924075E-3</v>
      </c>
      <c r="H15" s="17">
        <f t="shared" si="3"/>
        <v>4.8484214595365407E-2</v>
      </c>
      <c r="I15" s="9">
        <f t="shared" si="4"/>
        <v>688.30026747245745</v>
      </c>
    </row>
    <row r="16" spans="2:10" ht="17.100000000000001" customHeight="1">
      <c r="B16" s="36" t="s">
        <v>18</v>
      </c>
      <c r="C16" s="4">
        <v>244235</v>
      </c>
      <c r="D16" s="17">
        <f t="shared" si="0"/>
        <v>2.4410369662158725E-2</v>
      </c>
      <c r="E16" s="18">
        <f t="shared" si="2"/>
        <v>0.34580709036609203</v>
      </c>
      <c r="F16" s="26">
        <v>167.60490842999999</v>
      </c>
      <c r="G16" s="17">
        <f t="shared" si="1"/>
        <v>7.1721470921901074E-3</v>
      </c>
      <c r="H16" s="17">
        <f t="shared" si="3"/>
        <v>5.5656361687555514E-2</v>
      </c>
      <c r="I16" s="5">
        <f t="shared" si="4"/>
        <v>686.24443028231008</v>
      </c>
    </row>
    <row r="17" spans="2:9" ht="17.100000000000001" customHeight="1">
      <c r="B17" s="36" t="s">
        <v>19</v>
      </c>
      <c r="C17" s="4">
        <v>227421</v>
      </c>
      <c r="D17" s="17">
        <f t="shared" si="0"/>
        <v>2.2729873600990026E-2</v>
      </c>
      <c r="E17" s="18">
        <f t="shared" si="2"/>
        <v>0.36853696396708208</v>
      </c>
      <c r="F17" s="26">
        <v>158.56881986999994</v>
      </c>
      <c r="G17" s="17">
        <f t="shared" si="1"/>
        <v>6.7854749064083656E-3</v>
      </c>
      <c r="H17" s="17">
        <f t="shared" si="3"/>
        <v>6.2441836593963879E-2</v>
      </c>
      <c r="I17" s="5">
        <f t="shared" si="4"/>
        <v>697.24792288311085</v>
      </c>
    </row>
    <row r="18" spans="2:9" ht="17.100000000000001" customHeight="1">
      <c r="B18" s="36" t="s">
        <v>20</v>
      </c>
      <c r="C18" s="4">
        <v>315543</v>
      </c>
      <c r="D18" s="17">
        <f t="shared" si="0"/>
        <v>3.15373360669296E-2</v>
      </c>
      <c r="E18" s="18">
        <f t="shared" si="2"/>
        <v>0.40007430003401168</v>
      </c>
      <c r="F18" s="26">
        <v>169.26276622999973</v>
      </c>
      <c r="G18" s="17">
        <f t="shared" si="1"/>
        <v>7.2430901219075142E-3</v>
      </c>
      <c r="H18" s="17">
        <f t="shared" si="3"/>
        <v>6.9684926715871398E-2</v>
      </c>
      <c r="I18" s="5">
        <f t="shared" si="4"/>
        <v>536.41743353520667</v>
      </c>
    </row>
    <row r="19" spans="2:9" ht="17.100000000000001" customHeight="1">
      <c r="B19" s="36" t="s">
        <v>21</v>
      </c>
      <c r="C19" s="4">
        <v>378938</v>
      </c>
      <c r="D19" s="17">
        <f t="shared" si="0"/>
        <v>3.7873427883141658E-2</v>
      </c>
      <c r="E19" s="18">
        <f t="shared" si="2"/>
        <v>0.43794772791715331</v>
      </c>
      <c r="F19" s="26">
        <v>203.4114798399996</v>
      </c>
      <c r="G19" s="17">
        <f t="shared" si="1"/>
        <v>8.7043814367873742E-3</v>
      </c>
      <c r="H19" s="17">
        <f t="shared" si="3"/>
        <v>7.8389308152658765E-2</v>
      </c>
      <c r="I19" s="5">
        <f t="shared" si="4"/>
        <v>536.79356475201644</v>
      </c>
    </row>
    <row r="20" spans="2:9" ht="17.100000000000001" customHeight="1">
      <c r="B20" s="37" t="s">
        <v>22</v>
      </c>
      <c r="C20" s="6">
        <v>366760</v>
      </c>
      <c r="D20" s="19">
        <f t="shared" si="0"/>
        <v>3.6656282585597208E-2</v>
      </c>
      <c r="E20" s="20">
        <f t="shared" si="2"/>
        <v>0.47460401050275053</v>
      </c>
      <c r="F20" s="27">
        <v>217.41286241999987</v>
      </c>
      <c r="G20" s="19">
        <f t="shared" si="1"/>
        <v>9.3035284205985943E-3</v>
      </c>
      <c r="H20" s="19">
        <f t="shared" si="3"/>
        <v>8.7692836573257354E-2</v>
      </c>
      <c r="I20" s="7">
        <f t="shared" si="4"/>
        <v>592.79327740211545</v>
      </c>
    </row>
    <row r="21" spans="2:9" ht="17.100000000000001" customHeight="1">
      <c r="B21" s="38" t="s">
        <v>23</v>
      </c>
      <c r="C21" s="8">
        <v>345521</v>
      </c>
      <c r="D21" s="21">
        <f t="shared" si="0"/>
        <v>3.453352441721598E-2</v>
      </c>
      <c r="E21" s="22">
        <f t="shared" si="2"/>
        <v>0.50913753491996649</v>
      </c>
      <c r="F21" s="28">
        <v>231.07553193999979</v>
      </c>
      <c r="G21" s="21">
        <f t="shared" si="1"/>
        <v>9.8881811994898979E-3</v>
      </c>
      <c r="H21" s="21">
        <f t="shared" si="3"/>
        <v>9.7581017772747247E-2</v>
      </c>
      <c r="I21" s="5">
        <f t="shared" si="4"/>
        <v>668.7742045780135</v>
      </c>
    </row>
    <row r="22" spans="2:9" ht="17.100000000000001" customHeight="1">
      <c r="B22" s="36" t="s">
        <v>24</v>
      </c>
      <c r="C22" s="4">
        <v>345707</v>
      </c>
      <c r="D22" s="17">
        <f t="shared" si="0"/>
        <v>3.4552114417654746E-2</v>
      </c>
      <c r="E22" s="18">
        <f t="shared" si="2"/>
        <v>0.54368964933762121</v>
      </c>
      <c r="F22" s="26">
        <v>243.79840882999974</v>
      </c>
      <c r="G22" s="17">
        <f t="shared" si="1"/>
        <v>1.0432618384210036E-2</v>
      </c>
      <c r="H22" s="17">
        <f t="shared" si="3"/>
        <v>0.10801363615695728</v>
      </c>
      <c r="I22" s="5">
        <f t="shared" si="4"/>
        <v>705.21687102083479</v>
      </c>
    </row>
    <row r="23" spans="2:9" ht="17.100000000000001" customHeight="1">
      <c r="B23" s="36" t="s">
        <v>25</v>
      </c>
      <c r="C23" s="4">
        <v>352113</v>
      </c>
      <c r="D23" s="17">
        <f t="shared" si="0"/>
        <v>3.5192370024164005E-2</v>
      </c>
      <c r="E23" s="18">
        <f t="shared" si="2"/>
        <v>0.57888201936178518</v>
      </c>
      <c r="F23" s="26">
        <v>247.34863680000012</v>
      </c>
      <c r="G23" s="17">
        <f t="shared" si="1"/>
        <v>1.0584539693974569E-2</v>
      </c>
      <c r="H23" s="17">
        <f t="shared" si="3"/>
        <v>0.11859817585093185</v>
      </c>
      <c r="I23" s="5">
        <f t="shared" si="4"/>
        <v>702.46948224007667</v>
      </c>
    </row>
    <row r="24" spans="2:9" ht="17.100000000000001" customHeight="1">
      <c r="B24" s="36" t="s">
        <v>26</v>
      </c>
      <c r="C24" s="4">
        <v>329146</v>
      </c>
      <c r="D24" s="17">
        <f t="shared" si="0"/>
        <v>3.2896904754932323E-2</v>
      </c>
      <c r="E24" s="18">
        <f t="shared" si="2"/>
        <v>0.61177892411671753</v>
      </c>
      <c r="F24" s="26">
        <v>249.97360920999972</v>
      </c>
      <c r="G24" s="17">
        <f t="shared" si="1"/>
        <v>1.0696867479680922E-2</v>
      </c>
      <c r="H24" s="17">
        <f t="shared" si="3"/>
        <v>0.12929504333061279</v>
      </c>
      <c r="I24" s="5">
        <f t="shared" si="4"/>
        <v>759.46117896009582</v>
      </c>
    </row>
    <row r="25" spans="2:9" ht="17.100000000000001" customHeight="1">
      <c r="B25" s="36" t="s">
        <v>27</v>
      </c>
      <c r="C25" s="4">
        <v>297291</v>
      </c>
      <c r="D25" s="17">
        <f t="shared" si="0"/>
        <v>2.9713117314196694E-2</v>
      </c>
      <c r="E25" s="18">
        <f t="shared" si="2"/>
        <v>0.64149204143091421</v>
      </c>
      <c r="F25" s="26">
        <v>244.69635172999986</v>
      </c>
      <c r="G25" s="17">
        <f t="shared" si="1"/>
        <v>1.0471043145271723E-2</v>
      </c>
      <c r="H25" s="17">
        <f t="shared" si="3"/>
        <v>0.13976608647588451</v>
      </c>
      <c r="I25" s="5">
        <f t="shared" si="4"/>
        <v>823.08698120696511</v>
      </c>
    </row>
    <row r="26" spans="2:9" ht="17.100000000000001" customHeight="1">
      <c r="B26" s="37" t="s">
        <v>28</v>
      </c>
      <c r="C26" s="6">
        <v>278758</v>
      </c>
      <c r="D26" s="19">
        <f t="shared" si="0"/>
        <v>2.7860813668327808E-2</v>
      </c>
      <c r="E26" s="20">
        <f t="shared" si="2"/>
        <v>0.66935285509924203</v>
      </c>
      <c r="F26" s="29">
        <v>241.69917977999967</v>
      </c>
      <c r="G26" s="19">
        <f t="shared" si="1"/>
        <v>1.034278820162271E-2</v>
      </c>
      <c r="H26" s="19">
        <f t="shared" si="3"/>
        <v>0.15010887467750722</v>
      </c>
      <c r="I26" s="5">
        <f t="shared" si="4"/>
        <v>867.05737514259567</v>
      </c>
    </row>
    <row r="27" spans="2:9" ht="17.100000000000001" customHeight="1">
      <c r="B27" s="38" t="s">
        <v>29</v>
      </c>
      <c r="C27" s="8">
        <v>265158</v>
      </c>
      <c r="D27" s="21">
        <f t="shared" si="0"/>
        <v>2.6501544819041836E-2</v>
      </c>
      <c r="E27" s="22">
        <f t="shared" si="2"/>
        <v>0.69585439991828391</v>
      </c>
      <c r="F27" s="30">
        <v>238.76865239000014</v>
      </c>
      <c r="G27" s="21">
        <f t="shared" si="1"/>
        <v>1.0217385111130602E-2</v>
      </c>
      <c r="H27" s="21">
        <f t="shared" si="3"/>
        <v>0.16032625978863782</v>
      </c>
      <c r="I27" s="9">
        <f t="shared" si="4"/>
        <v>900.47689449309519</v>
      </c>
    </row>
    <row r="28" spans="2:9" ht="17.100000000000001" customHeight="1">
      <c r="B28" s="36" t="s">
        <v>30</v>
      </c>
      <c r="C28" s="4">
        <v>247983</v>
      </c>
      <c r="D28" s="17">
        <f t="shared" si="0"/>
        <v>2.478496816562371E-2</v>
      </c>
      <c r="E28" s="18">
        <f t="shared" si="2"/>
        <v>0.72063936808390761</v>
      </c>
      <c r="F28" s="31">
        <v>235.84255268999982</v>
      </c>
      <c r="G28" s="17">
        <f t="shared" si="1"/>
        <v>1.0092171490292162E-2</v>
      </c>
      <c r="H28" s="17">
        <f t="shared" si="3"/>
        <v>0.17041843127892997</v>
      </c>
      <c r="I28" s="5">
        <f t="shared" si="4"/>
        <v>951.04322751962764</v>
      </c>
    </row>
    <row r="29" spans="2:9" ht="17.100000000000001" customHeight="1">
      <c r="B29" s="36" t="s">
        <v>31</v>
      </c>
      <c r="C29" s="4">
        <v>230865</v>
      </c>
      <c r="D29" s="17">
        <f t="shared" si="0"/>
        <v>2.3074088447823916E-2</v>
      </c>
      <c r="E29" s="18">
        <f t="shared" si="2"/>
        <v>0.74371345653173149</v>
      </c>
      <c r="F29" s="31">
        <v>232.42388044999987</v>
      </c>
      <c r="G29" s="17">
        <f t="shared" si="1"/>
        <v>9.9458797116387509E-3</v>
      </c>
      <c r="H29" s="17">
        <f t="shared" si="3"/>
        <v>0.18036431099056871</v>
      </c>
      <c r="I29" s="5">
        <f t="shared" si="4"/>
        <v>1006.7523463929131</v>
      </c>
    </row>
    <row r="30" spans="2:9" ht="17.100000000000001" customHeight="1">
      <c r="B30" s="36" t="s">
        <v>32</v>
      </c>
      <c r="C30" s="4">
        <v>443789</v>
      </c>
      <c r="D30" s="17">
        <f t="shared" si="0"/>
        <v>4.4355041423218451E-2</v>
      </c>
      <c r="E30" s="18">
        <f t="shared" si="2"/>
        <v>0.78806849795494993</v>
      </c>
      <c r="F30" s="31">
        <v>473.31063066999945</v>
      </c>
      <c r="G30" s="17">
        <f t="shared" si="1"/>
        <v>2.0253902437948442E-2</v>
      </c>
      <c r="H30" s="17">
        <f t="shared" si="3"/>
        <v>0.20061821342851716</v>
      </c>
      <c r="I30" s="5">
        <f t="shared" si="4"/>
        <v>1066.5217719907421</v>
      </c>
    </row>
    <row r="31" spans="2:9" ht="17.100000000000001" customHeight="1">
      <c r="B31" s="36" t="s">
        <v>33</v>
      </c>
      <c r="C31" s="4">
        <v>420394</v>
      </c>
      <c r="D31" s="17">
        <f t="shared" si="0"/>
        <v>4.2016799163729829E-2</v>
      </c>
      <c r="E31" s="18">
        <f t="shared" si="2"/>
        <v>0.83008529711867973</v>
      </c>
      <c r="F31" s="31">
        <v>480.96587054000014</v>
      </c>
      <c r="G31" s="17">
        <f t="shared" si="1"/>
        <v>2.058148536429558E-2</v>
      </c>
      <c r="H31" s="17">
        <f t="shared" si="3"/>
        <v>0.22119969879281273</v>
      </c>
      <c r="I31" s="5">
        <f t="shared" si="4"/>
        <v>1144.0835752651087</v>
      </c>
    </row>
    <row r="32" spans="2:9" ht="17.100000000000001" customHeight="1">
      <c r="B32" s="37" t="s">
        <v>34</v>
      </c>
      <c r="C32" s="6">
        <v>310851</v>
      </c>
      <c r="D32" s="19">
        <f t="shared" si="0"/>
        <v>3.106838831392594E-2</v>
      </c>
      <c r="E32" s="20">
        <f t="shared" si="2"/>
        <v>0.86115368543260562</v>
      </c>
      <c r="F32" s="29">
        <v>478.19784952999925</v>
      </c>
      <c r="G32" s="19">
        <f t="shared" si="1"/>
        <v>2.0463036244732408E-2</v>
      </c>
      <c r="H32" s="19">
        <f t="shared" si="3"/>
        <v>0.24166273503754515</v>
      </c>
      <c r="I32" s="7">
        <f t="shared" si="4"/>
        <v>1538.3506874032873</v>
      </c>
    </row>
    <row r="33" spans="2:9" ht="17.100000000000001" customHeight="1">
      <c r="B33" s="38" t="s">
        <v>35</v>
      </c>
      <c r="C33" s="8">
        <v>225897</v>
      </c>
      <c r="D33" s="21">
        <f t="shared" si="0"/>
        <v>2.2577555532878865E-2</v>
      </c>
      <c r="E33" s="22">
        <f t="shared" si="2"/>
        <v>0.8837312409654845</v>
      </c>
      <c r="F33" s="30">
        <v>440.16769544000039</v>
      </c>
      <c r="G33" s="21">
        <f t="shared" si="1"/>
        <v>1.8835650378607589E-2</v>
      </c>
      <c r="H33" s="21">
        <f t="shared" si="3"/>
        <v>0.26049838541615272</v>
      </c>
      <c r="I33" s="5">
        <f t="shared" si="4"/>
        <v>1948.5327181857238</v>
      </c>
    </row>
    <row r="34" spans="2:9" ht="17.100000000000001" customHeight="1">
      <c r="B34" s="36" t="s">
        <v>36</v>
      </c>
      <c r="C34" s="4">
        <v>166131</v>
      </c>
      <c r="D34" s="17">
        <f t="shared" si="0"/>
        <v>1.6604168617700539E-2</v>
      </c>
      <c r="E34" s="18">
        <f t="shared" si="2"/>
        <v>0.90033540958318503</v>
      </c>
      <c r="F34" s="31">
        <v>402.02864504999951</v>
      </c>
      <c r="G34" s="17">
        <f t="shared" si="1"/>
        <v>1.7203604623409554E-2</v>
      </c>
      <c r="H34" s="17">
        <f t="shared" si="3"/>
        <v>0.27770199003956225</v>
      </c>
      <c r="I34" s="5">
        <f t="shared" si="4"/>
        <v>2419.9495882767187</v>
      </c>
    </row>
    <row r="35" spans="2:9" ht="17.100000000000001" customHeight="1">
      <c r="B35" s="36" t="s">
        <v>37</v>
      </c>
      <c r="C35" s="4">
        <v>130486</v>
      </c>
      <c r="D35" s="17">
        <f t="shared" si="0"/>
        <v>1.3041584931465365E-2</v>
      </c>
      <c r="E35" s="18">
        <f t="shared" si="2"/>
        <v>0.91337699451465038</v>
      </c>
      <c r="F35" s="31">
        <v>368.07437314000003</v>
      </c>
      <c r="G35" s="17">
        <f t="shared" si="1"/>
        <v>1.5750633855262611E-2</v>
      </c>
      <c r="H35" s="17">
        <f t="shared" si="3"/>
        <v>0.29345262389482485</v>
      </c>
      <c r="I35" s="5">
        <f t="shared" si="4"/>
        <v>2820.7958948852752</v>
      </c>
    </row>
    <row r="36" spans="2:9" ht="17.100000000000001" customHeight="1">
      <c r="B36" s="36" t="s">
        <v>38</v>
      </c>
      <c r="C36" s="4">
        <v>107955</v>
      </c>
      <c r="D36" s="17">
        <f t="shared" si="0"/>
        <v>1.078969622240197E-2</v>
      </c>
      <c r="E36" s="18">
        <f t="shared" si="2"/>
        <v>0.92416669073705238</v>
      </c>
      <c r="F36" s="31">
        <v>344.77161176000016</v>
      </c>
      <c r="G36" s="17">
        <f t="shared" si="1"/>
        <v>1.4753462389121641E-2</v>
      </c>
      <c r="H36" s="17">
        <f t="shared" si="3"/>
        <v>0.30820608628394647</v>
      </c>
      <c r="I36" s="5">
        <f t="shared" si="4"/>
        <v>3193.6604303645054</v>
      </c>
    </row>
    <row r="37" spans="2:9" ht="17.100000000000001" customHeight="1">
      <c r="B37" s="36" t="s">
        <v>39</v>
      </c>
      <c r="C37" s="4">
        <v>90787</v>
      </c>
      <c r="D37" s="17">
        <f t="shared" si="0"/>
        <v>9.0738191926562697E-3</v>
      </c>
      <c r="E37" s="18">
        <f t="shared" si="2"/>
        <v>0.93324050992970864</v>
      </c>
      <c r="F37" s="31">
        <v>319.81471127000003</v>
      </c>
      <c r="G37" s="17">
        <f t="shared" si="1"/>
        <v>1.3685507023398035E-2</v>
      </c>
      <c r="H37" s="17">
        <f t="shared" si="3"/>
        <v>0.32189159330734451</v>
      </c>
      <c r="I37" s="5">
        <f t="shared" si="4"/>
        <v>3522.6928004009387</v>
      </c>
    </row>
    <row r="38" spans="2:9" ht="17.100000000000001" customHeight="1">
      <c r="B38" s="37" t="s">
        <v>40</v>
      </c>
      <c r="C38" s="6">
        <v>78084</v>
      </c>
      <c r="D38" s="19">
        <f t="shared" si="0"/>
        <v>7.8042021196798239E-3</v>
      </c>
      <c r="E38" s="20">
        <f t="shared" si="2"/>
        <v>0.94104471204938844</v>
      </c>
      <c r="F38" s="29">
        <v>299.73502318000004</v>
      </c>
      <c r="G38" s="19">
        <f t="shared" si="1"/>
        <v>1.2826257268150412E-2</v>
      </c>
      <c r="H38" s="19">
        <f t="shared" si="3"/>
        <v>0.33471785057549491</v>
      </c>
      <c r="I38" s="5">
        <f t="shared" si="4"/>
        <v>3838.6228059525647</v>
      </c>
    </row>
    <row r="39" spans="2:9" ht="17.100000000000001" customHeight="1">
      <c r="B39" s="38" t="s">
        <v>41</v>
      </c>
      <c r="C39" s="8">
        <v>66256</v>
      </c>
      <c r="D39" s="21">
        <f t="shared" si="0"/>
        <v>6.6220380057567035E-3</v>
      </c>
      <c r="E39" s="22">
        <f t="shared" si="2"/>
        <v>0.94766675005514511</v>
      </c>
      <c r="F39" s="30">
        <v>283.29857172999999</v>
      </c>
      <c r="G39" s="21">
        <f t="shared" si="1"/>
        <v>1.2122908848481211E-2</v>
      </c>
      <c r="H39" s="21">
        <f t="shared" si="3"/>
        <v>0.34684075942397613</v>
      </c>
      <c r="I39" s="9">
        <f t="shared" si="4"/>
        <v>4275.8176124426473</v>
      </c>
    </row>
    <row r="40" spans="2:9" ht="17.100000000000001" customHeight="1">
      <c r="B40" s="36" t="s">
        <v>42</v>
      </c>
      <c r="C40" s="4">
        <v>103736</v>
      </c>
      <c r="D40" s="17">
        <f t="shared" si="0"/>
        <v>1.0368023040406566E-2</v>
      </c>
      <c r="E40" s="18">
        <f t="shared" si="2"/>
        <v>0.95803477309555163</v>
      </c>
      <c r="F40" s="31">
        <v>516.49878409000041</v>
      </c>
      <c r="G40" s="17">
        <f t="shared" si="1"/>
        <v>2.2102009345257113E-2</v>
      </c>
      <c r="H40" s="17">
        <f t="shared" si="3"/>
        <v>0.36894276876923326</v>
      </c>
      <c r="I40" s="5">
        <f t="shared" si="4"/>
        <v>4978.9733948677449</v>
      </c>
    </row>
    <row r="41" spans="2:9" ht="17.100000000000001" customHeight="1">
      <c r="B41" s="36" t="s">
        <v>43</v>
      </c>
      <c r="C41" s="4">
        <v>77879</v>
      </c>
      <c r="D41" s="17">
        <f t="shared" si="0"/>
        <v>7.7837131407016164E-3</v>
      </c>
      <c r="E41" s="18">
        <f t="shared" si="2"/>
        <v>0.96581848623625322</v>
      </c>
      <c r="F41" s="31">
        <v>457.61013670999961</v>
      </c>
      <c r="G41" s="17">
        <f t="shared" si="1"/>
        <v>1.9582047101753493E-2</v>
      </c>
      <c r="H41" s="17">
        <f t="shared" si="3"/>
        <v>0.38852481587098675</v>
      </c>
      <c r="I41" s="5">
        <f t="shared" si="4"/>
        <v>5875.9118210300549</v>
      </c>
    </row>
    <row r="42" spans="2:9" ht="17.100000000000001" customHeight="1">
      <c r="B42" s="36" t="s">
        <v>44</v>
      </c>
      <c r="C42" s="4">
        <v>60091</v>
      </c>
      <c r="D42" s="17">
        <f t="shared" si="0"/>
        <v>6.0058694428267037E-3</v>
      </c>
      <c r="E42" s="18">
        <f t="shared" si="2"/>
        <v>0.97182435567907988</v>
      </c>
      <c r="F42" s="31">
        <v>405.47684974000003</v>
      </c>
      <c r="G42" s="17">
        <f t="shared" si="1"/>
        <v>1.7351160154284666E-2</v>
      </c>
      <c r="H42" s="17">
        <f t="shared" si="3"/>
        <v>0.40587597602527142</v>
      </c>
      <c r="I42" s="5">
        <f t="shared" si="4"/>
        <v>6747.7134635802367</v>
      </c>
    </row>
    <row r="43" spans="2:9" ht="17.100000000000001" customHeight="1">
      <c r="B43" s="36" t="s">
        <v>45</v>
      </c>
      <c r="C43" s="4">
        <v>45309</v>
      </c>
      <c r="D43" s="17">
        <f t="shared" si="0"/>
        <v>4.5284641391395569E-3</v>
      </c>
      <c r="E43" s="18">
        <f t="shared" si="2"/>
        <v>0.97635281981821942</v>
      </c>
      <c r="F43" s="31">
        <v>372.52246260999988</v>
      </c>
      <c r="G43" s="17">
        <f t="shared" si="1"/>
        <v>1.5940976442821046E-2</v>
      </c>
      <c r="H43" s="17">
        <f t="shared" si="3"/>
        <v>0.42181695246809248</v>
      </c>
      <c r="I43" s="5">
        <f t="shared" si="4"/>
        <v>8221.8204464896571</v>
      </c>
    </row>
    <row r="44" spans="2:9" ht="17.100000000000001" customHeight="1">
      <c r="B44" s="37" t="s">
        <v>46</v>
      </c>
      <c r="C44" s="6">
        <v>35264</v>
      </c>
      <c r="D44" s="19">
        <f t="shared" si="0"/>
        <v>3.5245041692073833E-3</v>
      </c>
      <c r="E44" s="20">
        <f t="shared" si="2"/>
        <v>0.97987732398742677</v>
      </c>
      <c r="F44" s="29">
        <v>341.15758055999993</v>
      </c>
      <c r="G44" s="19">
        <f t="shared" si="1"/>
        <v>1.4598810812357161E-2</v>
      </c>
      <c r="H44" s="19">
        <f t="shared" si="3"/>
        <v>0.43641576328044962</v>
      </c>
      <c r="I44" s="7">
        <f t="shared" si="4"/>
        <v>9674.3869260435549</v>
      </c>
    </row>
    <row r="45" spans="2:9" ht="17.100000000000001" customHeight="1">
      <c r="B45" s="38" t="s">
        <v>47</v>
      </c>
      <c r="C45" s="8">
        <v>27834</v>
      </c>
      <c r="D45" s="21">
        <f t="shared" si="0"/>
        <v>2.7819036140460046E-3</v>
      </c>
      <c r="E45" s="22">
        <f t="shared" si="2"/>
        <v>0.98265922760147273</v>
      </c>
      <c r="F45" s="30">
        <v>311.89483195000014</v>
      </c>
      <c r="G45" s="21">
        <f t="shared" si="1"/>
        <v>1.3346599649100239E-2</v>
      </c>
      <c r="H45" s="21">
        <f t="shared" si="3"/>
        <v>0.44976236292954985</v>
      </c>
      <c r="I45" s="9">
        <f t="shared" si="4"/>
        <v>11205.533949486246</v>
      </c>
    </row>
    <row r="46" spans="2:9" ht="17.100000000000001" customHeight="1">
      <c r="B46" s="36" t="s">
        <v>48</v>
      </c>
      <c r="C46" s="4">
        <v>66070</v>
      </c>
      <c r="D46" s="17">
        <f t="shared" si="0"/>
        <v>6.6034480053179393E-3</v>
      </c>
      <c r="E46" s="18">
        <f t="shared" si="2"/>
        <v>0.98926267560679071</v>
      </c>
      <c r="F46" s="31">
        <v>1021.1430096700003</v>
      </c>
      <c r="G46" s="17">
        <f t="shared" si="1"/>
        <v>4.3696738574775802E-2</v>
      </c>
      <c r="H46" s="17">
        <f t="shared" si="3"/>
        <v>0.49345910150432565</v>
      </c>
      <c r="I46" s="5">
        <f t="shared" si="4"/>
        <v>15455.471616013325</v>
      </c>
    </row>
    <row r="47" spans="2:9" ht="17.100000000000001" customHeight="1">
      <c r="B47" s="36" t="s">
        <v>49</v>
      </c>
      <c r="C47" s="4">
        <v>32537</v>
      </c>
      <c r="D47" s="17">
        <f t="shared" si="0"/>
        <v>3.2519507756777629E-3</v>
      </c>
      <c r="E47" s="18">
        <f t="shared" si="2"/>
        <v>0.99251462638246846</v>
      </c>
      <c r="F47" s="31">
        <v>768.23722825999971</v>
      </c>
      <c r="G47" s="17">
        <f t="shared" si="1"/>
        <v>3.2874397619914293E-2</v>
      </c>
      <c r="H47" s="17">
        <f t="shared" si="3"/>
        <v>0.52633349912423999</v>
      </c>
      <c r="I47" s="5">
        <f t="shared" si="4"/>
        <v>23611.188132280167</v>
      </c>
    </row>
    <row r="48" spans="2:9" ht="17.100000000000001" customHeight="1">
      <c r="B48" s="36" t="s">
        <v>50</v>
      </c>
      <c r="C48" s="4">
        <v>19149</v>
      </c>
      <c r="D48" s="17">
        <f t="shared" si="0"/>
        <v>1.9138705290424282E-3</v>
      </c>
      <c r="E48" s="18">
        <f t="shared" si="2"/>
        <v>0.99442849691151092</v>
      </c>
      <c r="F48" s="31">
        <v>616.37640734000001</v>
      </c>
      <c r="G48" s="17">
        <f t="shared" si="1"/>
        <v>2.6375971318551714E-2</v>
      </c>
      <c r="H48" s="17">
        <f t="shared" si="3"/>
        <v>0.55270947044279173</v>
      </c>
      <c r="I48" s="5">
        <f t="shared" si="4"/>
        <v>32188.438421849707</v>
      </c>
    </row>
    <row r="49" spans="2:9" ht="17.100000000000001" customHeight="1">
      <c r="B49" s="36" t="s">
        <v>51</v>
      </c>
      <c r="C49" s="4">
        <v>12130</v>
      </c>
      <c r="D49" s="17">
        <f t="shared" si="0"/>
        <v>1.2123478780763828E-3</v>
      </c>
      <c r="E49" s="18">
        <f t="shared" si="2"/>
        <v>0.99564084478958725</v>
      </c>
      <c r="F49" s="31">
        <v>487.57815150000022</v>
      </c>
      <c r="G49" s="17">
        <f t="shared" si="1"/>
        <v>2.0864438006340757E-2</v>
      </c>
      <c r="H49" s="17">
        <f t="shared" si="3"/>
        <v>0.57357390844913247</v>
      </c>
      <c r="I49" s="5">
        <f t="shared" si="4"/>
        <v>40196.055358615027</v>
      </c>
    </row>
    <row r="50" spans="2:9" ht="17.100000000000001" customHeight="1">
      <c r="B50" s="37" t="s">
        <v>52</v>
      </c>
      <c r="C50" s="6">
        <v>8580</v>
      </c>
      <c r="D50" s="19">
        <f t="shared" si="0"/>
        <v>8.5753872991717751E-4</v>
      </c>
      <c r="E50" s="20">
        <f t="shared" si="2"/>
        <v>0.99649838351950448</v>
      </c>
      <c r="F50" s="29">
        <v>426.37106598999986</v>
      </c>
      <c r="G50" s="19">
        <f t="shared" si="1"/>
        <v>1.8245265188109587E-2</v>
      </c>
      <c r="H50" s="19">
        <f t="shared" si="3"/>
        <v>0.59181917363724201</v>
      </c>
      <c r="I50" s="7">
        <f t="shared" si="4"/>
        <v>49693.597434731921</v>
      </c>
    </row>
    <row r="51" spans="2:9" ht="17.100000000000001" customHeight="1">
      <c r="B51" s="36" t="s">
        <v>53</v>
      </c>
      <c r="C51" s="4">
        <v>5932</v>
      </c>
      <c r="D51" s="17">
        <f t="shared" si="0"/>
        <v>5.9288108926208597E-4</v>
      </c>
      <c r="E51" s="18">
        <f t="shared" si="2"/>
        <v>0.99709126460876651</v>
      </c>
      <c r="F51" s="31">
        <v>351.85807394000011</v>
      </c>
      <c r="G51" s="17">
        <f t="shared" si="1"/>
        <v>1.5056706187852207E-2</v>
      </c>
      <c r="H51" s="17">
        <f t="shared" si="3"/>
        <v>0.60687587982509417</v>
      </c>
      <c r="I51" s="5">
        <f t="shared" si="4"/>
        <v>59315.251844234677</v>
      </c>
    </row>
    <row r="52" spans="2:9" ht="17.100000000000001" customHeight="1">
      <c r="B52" s="36" t="s">
        <v>54</v>
      </c>
      <c r="C52" s="4">
        <v>14229</v>
      </c>
      <c r="D52" s="17">
        <f t="shared" si="0"/>
        <v>1.4221350335654451E-3</v>
      </c>
      <c r="E52" s="18">
        <f t="shared" si="2"/>
        <v>0.99851339964233199</v>
      </c>
      <c r="F52" s="31">
        <v>1280.3225992699997</v>
      </c>
      <c r="G52" s="17">
        <f t="shared" si="1"/>
        <v>5.4787548249249141E-2</v>
      </c>
      <c r="H52" s="17">
        <f t="shared" si="3"/>
        <v>0.66166342807434331</v>
      </c>
      <c r="I52" s="5">
        <f t="shared" si="4"/>
        <v>89979.801761894705</v>
      </c>
    </row>
    <row r="53" spans="2:9" ht="17.100000000000001" customHeight="1">
      <c r="B53" s="36" t="s">
        <v>55</v>
      </c>
      <c r="C53" s="4">
        <v>5351</v>
      </c>
      <c r="D53" s="17">
        <f t="shared" si="0"/>
        <v>5.3481232445067798E-4</v>
      </c>
      <c r="E53" s="18">
        <f t="shared" si="2"/>
        <v>0.99904821196678262</v>
      </c>
      <c r="F53" s="31">
        <v>862.4605260799998</v>
      </c>
      <c r="G53" s="17">
        <f t="shared" si="1"/>
        <v>3.6906399771918785E-2</v>
      </c>
      <c r="H53" s="17">
        <f t="shared" si="3"/>
        <v>0.69856982784626209</v>
      </c>
      <c r="I53" s="5">
        <f t="shared" si="4"/>
        <v>161177.44834236588</v>
      </c>
    </row>
    <row r="54" spans="2:9" ht="17.100000000000001" customHeight="1">
      <c r="B54" s="36" t="s">
        <v>56</v>
      </c>
      <c r="C54" s="4">
        <v>2754</v>
      </c>
      <c r="D54" s="17">
        <f t="shared" si="0"/>
        <v>2.7525194198040873E-4</v>
      </c>
      <c r="E54" s="18">
        <f t="shared" si="2"/>
        <v>0.99932346390876303</v>
      </c>
      <c r="F54" s="31">
        <v>621.33055570999977</v>
      </c>
      <c r="G54" s="17">
        <f t="shared" si="1"/>
        <v>2.6587969172069303E-2</v>
      </c>
      <c r="H54" s="17">
        <f t="shared" si="3"/>
        <v>0.72515779701833138</v>
      </c>
      <c r="I54" s="5">
        <f t="shared" si="4"/>
        <v>225610.22356935361</v>
      </c>
    </row>
    <row r="55" spans="2:9" ht="17.100000000000001" customHeight="1" thickBot="1">
      <c r="B55" s="39" t="s">
        <v>57</v>
      </c>
      <c r="C55" s="10">
        <v>6769</v>
      </c>
      <c r="D55" s="23">
        <f t="shared" si="0"/>
        <v>6.7653609123652391E-4</v>
      </c>
      <c r="E55" s="18">
        <f t="shared" si="2"/>
        <v>0.99999999999999956</v>
      </c>
      <c r="F55" s="32">
        <v>6422.7492369200008</v>
      </c>
      <c r="G55" s="23">
        <f t="shared" si="1"/>
        <v>0.27484220298166845</v>
      </c>
      <c r="H55" s="17">
        <f t="shared" si="3"/>
        <v>0.99999999999999978</v>
      </c>
      <c r="I55" s="5">
        <f t="shared" si="4"/>
        <v>948847.57525779307</v>
      </c>
    </row>
    <row r="56" spans="2:9" ht="17.100000000000001" customHeight="1" thickTop="1" thickBot="1">
      <c r="B56" s="11" t="s">
        <v>8</v>
      </c>
      <c r="C56" s="12">
        <v>10005379</v>
      </c>
      <c r="D56" s="34">
        <f t="shared" si="0"/>
        <v>1</v>
      </c>
      <c r="E56" s="24"/>
      <c r="F56" s="33">
        <v>23368.860994569994</v>
      </c>
      <c r="G56" s="34">
        <f t="shared" si="1"/>
        <v>1</v>
      </c>
      <c r="H56" s="24"/>
      <c r="I56" s="13">
        <f>F56*10^6/C56</f>
        <v>2335.6297642068325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5:E56 G45:I56 D42:E44 G42:I4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II.A.4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2019-09-20T08:17:33Z</dcterms:modified>
</cp:coreProperties>
</file>