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5" sheetId="68" r:id="rId1"/>
  </sheets>
  <calcPr calcId="162913"/>
</workbook>
</file>

<file path=xl/calcChain.xml><?xml version="1.0" encoding="utf-8"?>
<calcChain xmlns="http://schemas.openxmlformats.org/spreadsheetml/2006/main">
  <c r="I9" i="68" l="1"/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2" i="68"/>
  <c r="I11" i="68"/>
  <c r="I10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<sst xmlns="http://schemas.openxmlformats.org/spreadsheetml/2006/main" count="70" uniqueCount="66">
  <si>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</si>
  <si>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</si>
  <si>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</si>
  <si>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</si>
  <si>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</si>
  <si>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</si>
  <si>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</si>
  <si>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</si>
  <si>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</si>
  <si>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</si>
  <si>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</si>
  <si>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</si>
  <si>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</si>
  <si>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</si>
  <si>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</si>
  <si>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</si>
  <si>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</si>
  <si>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</si>
  <si>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</si>
  <si>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</si>
  <si>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</si>
  <si>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</si>
  <si>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</si>
  <si>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</si>
  <si>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</si>
  <si>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</si>
  <si>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</si>
  <si>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</si>
  <si>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</si>
  <si>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</si>
  <si>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</si>
  <si>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</si>
  <si>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</si>
  <si>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</si>
  <si>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</si>
  <si>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</si>
  <si>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</si>
  <si>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</si>
  <si>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</si>
  <si>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</si>
  <si>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</si>
  <si>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</si>
  <si>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</si>
  <si>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</si>
  <si>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</si>
  <si>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</si>
  <si>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</si>
  <si>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</si>
  <si>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</si>
  <si>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</si>
  <si>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</si>
  <si>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</si>
  <si>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</si>
  <si>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</si>
  <si>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</si>
  <si>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</si>
  <si>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</si>
  <si>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</si>
  <si>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</si>
  <si>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</si>
  <si>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</si>
  <si>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</si>
  <si>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</si>
  <si>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II.A.5. CUOTA ÍNTEGRA TOTAL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</si>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</sst>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64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533</v>
      </c>
      <c r="D9" s="15">
        <f t="shared" ref="D9:D56" si="0">C9/$C$56</f>
        <v>5.0744245764378758E-5</v>
      </c>
      <c r="E9" s="16">
        <f>D9</f>
        <v>5.0744245764378758E-5</v>
      </c>
      <c r="F9" s="25">
        <v>0.8575164999999999</v>
      </c>
      <c r="G9" s="15">
        <f t="shared" ref="G9:G56" si="1">F9/$F$56</f>
        <v>1.3960577536133004E-5</v>
      </c>
      <c r="H9" s="15">
        <f>G9</f>
        <v>1.3960577536133004E-5</v>
      </c>
      <c r="I9" s="5">
        <f>F9*10^6/C9</f>
        <v>1608.8489681050655</v>
      </c>
      <c r="J9" s="3"/>
    </row>
    <row r="10" spans="2:10" ht="17.100000000000001" customHeight="1">
      <c r="B10" s="36" t="s">
        <v>12</v>
      </c>
      <c r="C10" s="4">
        <v>534</v>
      </c>
      <c r="D10" s="17">
        <f t="shared" si="0"/>
        <v>5.0839450728289414E-5</v>
      </c>
      <c r="E10" s="18">
        <f>E9+D10</f>
        <v>1.0158369649266818E-4</v>
      </c>
      <c r="F10" s="26">
        <v>0.14982163000000001</v>
      </c>
      <c r="G10" s="17">
        <f t="shared" si="1"/>
        <v>2.4391326373368106E-6</v>
      </c>
      <c r="H10" s="17">
        <f>H9+G10</f>
        <v>1.6399710173469816E-5</v>
      </c>
      <c r="I10" s="5">
        <f>F10*10^6/C10</f>
        <v>280.5648501872659</v>
      </c>
    </row>
    <row r="11" spans="2:10" ht="17.100000000000001" customHeight="1">
      <c r="B11" s="36" t="s">
        <v>13</v>
      </c>
      <c r="C11" s="4">
        <v>883</v>
      </c>
      <c r="D11" s="17">
        <f t="shared" si="0"/>
        <v>8.4065983133107776E-5</v>
      </c>
      <c r="E11" s="18">
        <f t="shared" ref="E11:E55" si="2">E10+D11</f>
        <v>1.8564967962577596E-4</v>
      </c>
      <c r="F11" s="26">
        <v>0.38878319000000006</v>
      </c>
      <c r="G11" s="17">
        <f t="shared" si="1"/>
        <v>6.3294850521711605E-6</v>
      </c>
      <c r="H11" s="17">
        <f t="shared" ref="H11:H55" si="3">H10+G11</f>
        <v>2.2729195225640977E-5</v>
      </c>
      <c r="I11" s="5">
        <f>F11*10^6/C11</f>
        <v>440.2980634201586</v>
      </c>
    </row>
    <row r="12" spans="2:10" ht="17.100000000000001" customHeight="1">
      <c r="B12" s="36" t="s">
        <v>14</v>
      </c>
      <c r="C12" s="4">
        <v>1127</v>
      </c>
      <c r="D12" s="17">
        <f t="shared" si="0"/>
        <v>1.0729599432730743E-4</v>
      </c>
      <c r="E12" s="18">
        <f t="shared" si="2"/>
        <v>2.9294567395308341E-4</v>
      </c>
      <c r="F12" s="26">
        <v>0.60921279000000006</v>
      </c>
      <c r="G12" s="17">
        <f t="shared" si="1"/>
        <v>9.9181326432773185E-6</v>
      </c>
      <c r="H12" s="17">
        <f t="shared" si="3"/>
        <v>3.2647327868918295E-5</v>
      </c>
      <c r="I12" s="5">
        <f>F12*10^6/C12</f>
        <v>540.56148181011542</v>
      </c>
    </row>
    <row r="13" spans="2:10" ht="17.100000000000001" customHeight="1">
      <c r="B13" s="36" t="s">
        <v>15</v>
      </c>
      <c r="C13" s="4">
        <v>75376</v>
      </c>
      <c r="D13" s="17">
        <f t="shared" si="0"/>
        <v>7.176169359729481E-3</v>
      </c>
      <c r="E13" s="18">
        <f t="shared" si="2"/>
        <v>7.4691150336825647E-3</v>
      </c>
      <c r="F13" s="26">
        <v>3.6728448800000031</v>
      </c>
      <c r="G13" s="17">
        <f t="shared" si="1"/>
        <v>5.9794809458977369E-5</v>
      </c>
      <c r="H13" s="17">
        <f t="shared" si="3"/>
        <v>9.2442137327895671E-5</v>
      </c>
      <c r="I13" s="5">
        <f t="shared" ref="I13:I55" si="4">F13*10^6/C13</f>
        <v>48.726980471237574</v>
      </c>
    </row>
    <row r="14" spans="2:10" ht="17.100000000000001" customHeight="1">
      <c r="B14" s="37" t="s">
        <v>16</v>
      </c>
      <c r="C14" s="6">
        <v>263232</v>
      </c>
      <c r="D14" s="19">
        <f t="shared" si="0"/>
        <v>2.506099306012936E-2</v>
      </c>
      <c r="E14" s="20">
        <f t="shared" si="2"/>
        <v>3.2530108093811926E-2</v>
      </c>
      <c r="F14" s="27">
        <v>50.888064789999959</v>
      </c>
      <c r="G14" s="19">
        <f t="shared" si="1"/>
        <v>8.2847009260411241E-4</v>
      </c>
      <c r="H14" s="19">
        <f t="shared" si="3"/>
        <v>9.2091222993200808E-4</v>
      </c>
      <c r="I14" s="5">
        <f t="shared" si="4"/>
        <v>193.32020723164342</v>
      </c>
    </row>
    <row r="15" spans="2:10" ht="17.100000000000001" customHeight="1">
      <c r="B15" s="36" t="s">
        <v>17</v>
      </c>
      <c r="C15" s="4">
        <v>347148</v>
      </c>
      <c r="D15" s="17">
        <f t="shared" si="0"/>
        <v>3.3050212811655828E-2</v>
      </c>
      <c r="E15" s="18">
        <f t="shared" si="2"/>
        <v>6.5580320905467754E-2</v>
      </c>
      <c r="F15" s="26">
        <v>126.91142778999998</v>
      </c>
      <c r="G15" s="17">
        <f t="shared" si="1"/>
        <v>2.0661489637617933E-3</v>
      </c>
      <c r="H15" s="17">
        <f t="shared" si="3"/>
        <v>2.9870611936938015E-3</v>
      </c>
      <c r="I15" s="9">
        <f t="shared" si="4"/>
        <v>365.58305906990671</v>
      </c>
    </row>
    <row r="16" spans="2:10" ht="17.100000000000001" customHeight="1">
      <c r="B16" s="36" t="s">
        <v>18</v>
      </c>
      <c r="C16" s="4">
        <v>381117</v>
      </c>
      <c r="D16" s="17">
        <f t="shared" si="0"/>
        <v>3.6284230230736847E-2</v>
      </c>
      <c r="E16" s="18">
        <f t="shared" si="2"/>
        <v>0.1018645511362046</v>
      </c>
      <c r="F16" s="26">
        <v>222.41943069000013</v>
      </c>
      <c r="G16" s="17">
        <f t="shared" si="1"/>
        <v>3.6210425195203916E-3</v>
      </c>
      <c r="H16" s="17">
        <f t="shared" si="3"/>
        <v>6.6081037132141932E-3</v>
      </c>
      <c r="I16" s="5">
        <f t="shared" si="4"/>
        <v>583.59881792205579</v>
      </c>
    </row>
    <row r="17" spans="2:9" ht="17.100000000000001" customHeight="1">
      <c r="B17" s="36" t="s">
        <v>19</v>
      </c>
      <c r="C17" s="4">
        <v>377969</v>
      </c>
      <c r="D17" s="17">
        <f t="shared" si="0"/>
        <v>3.5984525004346103E-2</v>
      </c>
      <c r="E17" s="18">
        <f t="shared" si="2"/>
        <v>0.1378490761405507</v>
      </c>
      <c r="F17" s="26">
        <v>316.85503960999972</v>
      </c>
      <c r="G17" s="17">
        <f t="shared" si="1"/>
        <v>5.158477240018001E-3</v>
      </c>
      <c r="H17" s="17">
        <f t="shared" si="3"/>
        <v>1.1766580953232193E-2</v>
      </c>
      <c r="I17" s="5">
        <f t="shared" si="4"/>
        <v>838.30959578695536</v>
      </c>
    </row>
    <row r="18" spans="2:9" ht="17.100000000000001" customHeight="1">
      <c r="B18" s="36" t="s">
        <v>20</v>
      </c>
      <c r="C18" s="4">
        <v>557869</v>
      </c>
      <c r="D18" s="17">
        <f t="shared" si="0"/>
        <v>5.311189801187282E-2</v>
      </c>
      <c r="E18" s="18">
        <f t="shared" si="2"/>
        <v>0.19096097415242352</v>
      </c>
      <c r="F18" s="26">
        <v>644.17329775000132</v>
      </c>
      <c r="G18" s="17">
        <f t="shared" si="1"/>
        <v>1.0487298226850897E-2</v>
      </c>
      <c r="H18" s="17">
        <f t="shared" si="3"/>
        <v>2.2253879180083092E-2</v>
      </c>
      <c r="I18" s="5">
        <f t="shared" si="4"/>
        <v>1154.703519553876</v>
      </c>
    </row>
    <row r="19" spans="2:9" ht="17.100000000000001" customHeight="1">
      <c r="B19" s="36" t="s">
        <v>21</v>
      </c>
      <c r="C19" s="4">
        <v>652884</v>
      </c>
      <c r="D19" s="17">
        <f t="shared" si="0"/>
        <v>6.2157797657843641E-2</v>
      </c>
      <c r="E19" s="18">
        <f t="shared" si="2"/>
        <v>0.25311877181026715</v>
      </c>
      <c r="F19" s="26">
        <v>963.63322189999917</v>
      </c>
      <c r="G19" s="17">
        <f t="shared" si="1"/>
        <v>1.5688183621806229E-2</v>
      </c>
      <c r="H19" s="17">
        <f t="shared" si="3"/>
        <v>3.7942062801889317E-2</v>
      </c>
      <c r="I19" s="5">
        <f t="shared" si="4"/>
        <v>1475.9639107406508</v>
      </c>
    </row>
    <row r="20" spans="2:9" ht="17.100000000000001" customHeight="1">
      <c r="B20" s="37" t="s">
        <v>22</v>
      </c>
      <c r="C20" s="6">
        <v>608056</v>
      </c>
      <c r="D20" s="19">
        <f t="shared" si="0"/>
        <v>5.7889949535656827E-2</v>
      </c>
      <c r="E20" s="20">
        <f t="shared" si="2"/>
        <v>0.311008721345924</v>
      </c>
      <c r="F20" s="27">
        <v>1104.3646909400009</v>
      </c>
      <c r="G20" s="19">
        <f t="shared" si="1"/>
        <v>1.7979326224084838E-2</v>
      </c>
      <c r="H20" s="19">
        <f t="shared" si="3"/>
        <v>5.5921389025974155E-2</v>
      </c>
      <c r="I20" s="7">
        <f t="shared" si="4"/>
        <v>1816.2220107029627</v>
      </c>
    </row>
    <row r="21" spans="2:9" ht="17.100000000000001" customHeight="1">
      <c r="B21" s="38" t="s">
        <v>23</v>
      </c>
      <c r="C21" s="8">
        <v>552701</v>
      </c>
      <c r="D21" s="21">
        <f t="shared" si="0"/>
        <v>5.261987875838256E-2</v>
      </c>
      <c r="E21" s="22">
        <f t="shared" si="2"/>
        <v>0.36362860010430653</v>
      </c>
      <c r="F21" s="28">
        <v>1195.8469844800013</v>
      </c>
      <c r="G21" s="21">
        <f t="shared" si="1"/>
        <v>1.9468680250681943E-2</v>
      </c>
      <c r="H21" s="21">
        <f t="shared" si="3"/>
        <v>7.5390069276656091E-2</v>
      </c>
      <c r="I21" s="5">
        <f t="shared" si="4"/>
        <v>2163.6417963419663</v>
      </c>
    </row>
    <row r="22" spans="2:9" ht="17.100000000000001" customHeight="1">
      <c r="B22" s="36" t="s">
        <v>24</v>
      </c>
      <c r="C22" s="4">
        <v>541245</v>
      </c>
      <c r="D22" s="17">
        <f t="shared" si="0"/>
        <v>5.1529210691822105E-2</v>
      </c>
      <c r="E22" s="18">
        <f t="shared" si="2"/>
        <v>0.41515781079612862</v>
      </c>
      <c r="F22" s="26">
        <v>1371.9441912700008</v>
      </c>
      <c r="G22" s="17">
        <f t="shared" si="1"/>
        <v>2.2335585679659969E-2</v>
      </c>
      <c r="H22" s="17">
        <f t="shared" si="3"/>
        <v>9.7725654956316063E-2</v>
      </c>
      <c r="I22" s="5">
        <f t="shared" si="4"/>
        <v>2534.7932845014752</v>
      </c>
    </row>
    <row r="23" spans="2:9" ht="17.100000000000001" customHeight="1">
      <c r="B23" s="36" t="s">
        <v>25</v>
      </c>
      <c r="C23" s="4">
        <v>548963</v>
      </c>
      <c r="D23" s="17">
        <f t="shared" si="0"/>
        <v>5.226400260328453E-2</v>
      </c>
      <c r="E23" s="18">
        <f t="shared" si="2"/>
        <v>0.46742181339941313</v>
      </c>
      <c r="F23" s="26">
        <v>1593.5638085799992</v>
      </c>
      <c r="G23" s="17">
        <f t="shared" si="1"/>
        <v>2.5943607042495969E-2</v>
      </c>
      <c r="H23" s="17">
        <f t="shared" si="3"/>
        <v>0.12366926199881204</v>
      </c>
      <c r="I23" s="5">
        <f t="shared" si="4"/>
        <v>2902.8619571446511</v>
      </c>
    </row>
    <row r="24" spans="2:9" ht="17.100000000000001" customHeight="1">
      <c r="B24" s="36" t="s">
        <v>26</v>
      </c>
      <c r="C24" s="4">
        <v>500052</v>
      </c>
      <c r="D24" s="17">
        <f t="shared" si="0"/>
        <v>4.7607432613450518E-2</v>
      </c>
      <c r="E24" s="18">
        <f t="shared" si="2"/>
        <v>0.5150292460128636</v>
      </c>
      <c r="F24" s="26">
        <v>1645.38420584</v>
      </c>
      <c r="G24" s="17">
        <f t="shared" si="1"/>
        <v>2.678725573485519E-2</v>
      </c>
      <c r="H24" s="17">
        <f t="shared" si="3"/>
        <v>0.15045651773366722</v>
      </c>
      <c r="I24" s="5">
        <f t="shared" si="4"/>
        <v>3290.4262073544355</v>
      </c>
    </row>
    <row r="25" spans="2:9" ht="17.100000000000001" customHeight="1">
      <c r="B25" s="36" t="s">
        <v>27</v>
      </c>
      <c r="C25" s="4">
        <v>442384</v>
      </c>
      <c r="D25" s="17">
        <f t="shared" si="0"/>
        <v>4.2117152754650902E-2</v>
      </c>
      <c r="E25" s="18">
        <f t="shared" si="2"/>
        <v>0.55714639876751448</v>
      </c>
      <c r="F25" s="26">
        <v>1641.8513535999969</v>
      </c>
      <c r="G25" s="17">
        <f t="shared" si="1"/>
        <v>2.6729740039681666E-2</v>
      </c>
      <c r="H25" s="17">
        <f t="shared" si="3"/>
        <v>0.1771862577733489</v>
      </c>
      <c r="I25" s="5">
        <f t="shared" si="4"/>
        <v>3711.3714637057324</v>
      </c>
    </row>
    <row r="26" spans="2:9" ht="17.100000000000001" customHeight="1">
      <c r="B26" s="37" t="s">
        <v>28</v>
      </c>
      <c r="C26" s="6">
        <v>407100</v>
      </c>
      <c r="D26" s="19">
        <f t="shared" si="0"/>
        <v>3.8757940808027379E-2</v>
      </c>
      <c r="E26" s="20">
        <f t="shared" si="2"/>
        <v>0.5959043395755419</v>
      </c>
      <c r="F26" s="29">
        <v>1685.9190984399993</v>
      </c>
      <c r="G26" s="19">
        <f t="shared" si="1"/>
        <v>2.7447173661870137E-2</v>
      </c>
      <c r="H26" s="19">
        <f t="shared" si="3"/>
        <v>0.20463343143521903</v>
      </c>
      <c r="I26" s="5">
        <f t="shared" si="4"/>
        <v>4141.2898512404799</v>
      </c>
    </row>
    <row r="27" spans="2:9" ht="17.100000000000001" customHeight="1">
      <c r="B27" s="38" t="s">
        <v>29</v>
      </c>
      <c r="C27" s="8">
        <v>380536</v>
      </c>
      <c r="D27" s="21">
        <f t="shared" si="0"/>
        <v>3.6228916146704759E-2</v>
      </c>
      <c r="E27" s="22">
        <f t="shared" si="2"/>
        <v>0.63213325572224666</v>
      </c>
      <c r="F27" s="30">
        <v>1736.1518392600015</v>
      </c>
      <c r="G27" s="21">
        <f t="shared" si="1"/>
        <v>2.8264974920586574E-2</v>
      </c>
      <c r="H27" s="21">
        <f t="shared" si="3"/>
        <v>0.23289840635580561</v>
      </c>
      <c r="I27" s="9">
        <f t="shared" si="4"/>
        <v>4562.3852651523148</v>
      </c>
    </row>
    <row r="28" spans="2:9" ht="17.100000000000001" customHeight="1">
      <c r="B28" s="36" t="s">
        <v>30</v>
      </c>
      <c r="C28" s="4">
        <v>350032</v>
      </c>
      <c r="D28" s="17">
        <f t="shared" si="0"/>
        <v>3.332478392757416E-2</v>
      </c>
      <c r="E28" s="18">
        <f t="shared" si="2"/>
        <v>0.66545803964982086</v>
      </c>
      <c r="F28" s="31">
        <v>1746.2210782799996</v>
      </c>
      <c r="G28" s="17">
        <f t="shared" si="1"/>
        <v>2.8428904584993663E-2</v>
      </c>
      <c r="H28" s="17">
        <f t="shared" si="3"/>
        <v>0.26132731094079925</v>
      </c>
      <c r="I28" s="5">
        <f t="shared" si="4"/>
        <v>4988.7469667916066</v>
      </c>
    </row>
    <row r="29" spans="2:9" ht="17.100000000000001" customHeight="1">
      <c r="B29" s="36" t="s">
        <v>31</v>
      </c>
      <c r="C29" s="4">
        <v>322551</v>
      </c>
      <c r="D29" s="17">
        <f t="shared" si="0"/>
        <v>3.0708456314345465E-2</v>
      </c>
      <c r="E29" s="18">
        <f t="shared" si="2"/>
        <v>0.69616649596416635</v>
      </c>
      <c r="F29" s="31">
        <v>1744.6404617400008</v>
      </c>
      <c r="G29" s="17">
        <f t="shared" si="1"/>
        <v>2.8403171762638003E-2</v>
      </c>
      <c r="H29" s="17">
        <f t="shared" si="3"/>
        <v>0.28973048270343726</v>
      </c>
      <c r="I29" s="5">
        <f t="shared" si="4"/>
        <v>5408.8825076964595</v>
      </c>
    </row>
    <row r="30" spans="2:9" ht="17.100000000000001" customHeight="1">
      <c r="B30" s="36" t="s">
        <v>32</v>
      </c>
      <c r="C30" s="4">
        <v>599766</v>
      </c>
      <c r="D30" s="17">
        <f t="shared" si="0"/>
        <v>5.7100700384837506E-2</v>
      </c>
      <c r="E30" s="18">
        <f t="shared" si="2"/>
        <v>0.75326719634900385</v>
      </c>
      <c r="F30" s="31">
        <v>3616.1938341300029</v>
      </c>
      <c r="G30" s="17">
        <f t="shared" si="1"/>
        <v>5.8872516630359889E-2</v>
      </c>
      <c r="H30" s="17">
        <f t="shared" si="3"/>
        <v>0.34860299933379713</v>
      </c>
      <c r="I30" s="5">
        <f t="shared" si="4"/>
        <v>6029.3411666049806</v>
      </c>
    </row>
    <row r="31" spans="2:9" ht="17.100000000000001" customHeight="1">
      <c r="B31" s="36" t="s">
        <v>33</v>
      </c>
      <c r="C31" s="4">
        <v>557052</v>
      </c>
      <c r="D31" s="17">
        <f t="shared" si="0"/>
        <v>5.3034115556357814E-2</v>
      </c>
      <c r="E31" s="18">
        <f t="shared" si="2"/>
        <v>0.8063013119053617</v>
      </c>
      <c r="F31" s="31">
        <v>3844.1297882400027</v>
      </c>
      <c r="G31" s="17">
        <f t="shared" si="1"/>
        <v>6.2583369495144536E-2</v>
      </c>
      <c r="H31" s="17">
        <f t="shared" si="3"/>
        <v>0.41118636882894166</v>
      </c>
      <c r="I31" s="5">
        <f t="shared" si="4"/>
        <v>6900.8455013894618</v>
      </c>
    </row>
    <row r="32" spans="2:9" ht="17.100000000000001" customHeight="1">
      <c r="B32" s="37" t="s">
        <v>34</v>
      </c>
      <c r="C32" s="6">
        <v>391962</v>
      </c>
      <c r="D32" s="19">
        <f t="shared" si="0"/>
        <v>3.7316728064347895E-2</v>
      </c>
      <c r="E32" s="20">
        <f t="shared" si="2"/>
        <v>0.84361803996970963</v>
      </c>
      <c r="F32" s="29">
        <v>3076.4134466499991</v>
      </c>
      <c r="G32" s="19">
        <f t="shared" si="1"/>
        <v>5.0084760415874785E-2</v>
      </c>
      <c r="H32" s="19">
        <f t="shared" si="3"/>
        <v>0.46127112924481645</v>
      </c>
      <c r="I32" s="7">
        <f t="shared" si="4"/>
        <v>7848.7543349865527</v>
      </c>
    </row>
    <row r="33" spans="2:9" ht="17.100000000000001" customHeight="1">
      <c r="B33" s="38" t="s">
        <v>35</v>
      </c>
      <c r="C33" s="8">
        <v>280148</v>
      </c>
      <c r="D33" s="21">
        <f t="shared" si="0"/>
        <v>2.667148022964199E-2</v>
      </c>
      <c r="E33" s="22">
        <f t="shared" si="2"/>
        <v>0.87028952019935157</v>
      </c>
      <c r="F33" s="30">
        <v>2476.6787272499987</v>
      </c>
      <c r="G33" s="21">
        <f t="shared" si="1"/>
        <v>4.0320933071101038E-2</v>
      </c>
      <c r="H33" s="21">
        <f t="shared" si="3"/>
        <v>0.50159206231591746</v>
      </c>
      <c r="I33" s="5">
        <f t="shared" si="4"/>
        <v>8840.6082758042121</v>
      </c>
    </row>
    <row r="34" spans="2:9" ht="17.100000000000001" customHeight="1">
      <c r="B34" s="36" t="s">
        <v>36</v>
      </c>
      <c r="C34" s="4">
        <v>203058</v>
      </c>
      <c r="D34" s="17">
        <f t="shared" si="0"/>
        <v>1.9332129561769648E-2</v>
      </c>
      <c r="E34" s="18">
        <f t="shared" si="2"/>
        <v>0.88962164976112124</v>
      </c>
      <c r="F34" s="31">
        <v>1995.6380389199983</v>
      </c>
      <c r="G34" s="17">
        <f t="shared" si="1"/>
        <v>3.2489473469488987E-2</v>
      </c>
      <c r="H34" s="17">
        <f t="shared" si="3"/>
        <v>0.5340815357854064</v>
      </c>
      <c r="I34" s="5">
        <f t="shared" si="4"/>
        <v>9827.9212782554641</v>
      </c>
    </row>
    <row r="35" spans="2:9" ht="17.100000000000001" customHeight="1">
      <c r="B35" s="36" t="s">
        <v>37</v>
      </c>
      <c r="C35" s="4">
        <v>158554</v>
      </c>
      <c r="D35" s="17">
        <f t="shared" si="0"/>
        <v>1.5095127847889887E-2</v>
      </c>
      <c r="E35" s="18">
        <f t="shared" si="2"/>
        <v>0.90471677760901115</v>
      </c>
      <c r="F35" s="31">
        <v>1717.0520056300011</v>
      </c>
      <c r="G35" s="17">
        <f t="shared" si="1"/>
        <v>2.7954024975811329E-2</v>
      </c>
      <c r="H35" s="17">
        <f t="shared" si="3"/>
        <v>0.56203556076121775</v>
      </c>
      <c r="I35" s="5">
        <f t="shared" si="4"/>
        <v>10829.446154811616</v>
      </c>
    </row>
    <row r="36" spans="2:9" ht="17.100000000000001" customHeight="1">
      <c r="B36" s="36" t="s">
        <v>38</v>
      </c>
      <c r="C36" s="4">
        <v>129827</v>
      </c>
      <c r="D36" s="17">
        <f t="shared" si="0"/>
        <v>1.236017484962852E-2</v>
      </c>
      <c r="E36" s="18">
        <f t="shared" si="2"/>
        <v>0.91707695245863963</v>
      </c>
      <c r="F36" s="31">
        <v>1536.3234054000002</v>
      </c>
      <c r="G36" s="17">
        <f t="shared" si="1"/>
        <v>2.5011719333287004E-2</v>
      </c>
      <c r="H36" s="17">
        <f t="shared" si="3"/>
        <v>0.5870472800945048</v>
      </c>
      <c r="I36" s="5">
        <f t="shared" si="4"/>
        <v>11833.620166837407</v>
      </c>
    </row>
    <row r="37" spans="2:9" ht="17.100000000000001" customHeight="1">
      <c r="B37" s="36" t="s">
        <v>39</v>
      </c>
      <c r="C37" s="4">
        <v>108695</v>
      </c>
      <c r="D37" s="17">
        <f t="shared" si="0"/>
        <v>1.0348303552268573E-2</v>
      </c>
      <c r="E37" s="18">
        <f t="shared" si="2"/>
        <v>0.92742525601090819</v>
      </c>
      <c r="F37" s="31">
        <v>1396.9599344000005</v>
      </c>
      <c r="G37" s="17">
        <f t="shared" si="1"/>
        <v>2.2742848072384012E-2</v>
      </c>
      <c r="H37" s="17">
        <f t="shared" si="3"/>
        <v>0.60979012816688882</v>
      </c>
      <c r="I37" s="5">
        <f t="shared" si="4"/>
        <v>12852.10850913106</v>
      </c>
    </row>
    <row r="38" spans="2:9" ht="17.100000000000001" customHeight="1">
      <c r="B38" s="37" t="s">
        <v>40</v>
      </c>
      <c r="C38" s="6">
        <v>92820</v>
      </c>
      <c r="D38" s="19">
        <f t="shared" si="0"/>
        <v>8.8369247501869346E-3</v>
      </c>
      <c r="E38" s="20">
        <f t="shared" si="2"/>
        <v>0.93626218076109513</v>
      </c>
      <c r="F38" s="29">
        <v>1288.4537554399994</v>
      </c>
      <c r="G38" s="19">
        <f t="shared" si="1"/>
        <v>2.0976341043632239E-2</v>
      </c>
      <c r="H38" s="19">
        <f t="shared" si="3"/>
        <v>0.63076646921052104</v>
      </c>
      <c r="I38" s="5">
        <f t="shared" si="4"/>
        <v>13881.208311139833</v>
      </c>
    </row>
    <row r="39" spans="2:9" ht="17.100000000000001" customHeight="1">
      <c r="B39" s="38" t="s">
        <v>41</v>
      </c>
      <c r="C39" s="8">
        <v>77988</v>
      </c>
      <c r="D39" s="21">
        <f t="shared" si="0"/>
        <v>7.4248447254641097E-3</v>
      </c>
      <c r="E39" s="22">
        <f t="shared" si="2"/>
        <v>0.94368702548655925</v>
      </c>
      <c r="F39" s="30">
        <v>1163.7187638700007</v>
      </c>
      <c r="G39" s="21">
        <f t="shared" si="1"/>
        <v>1.894562499177567E-2</v>
      </c>
      <c r="H39" s="21">
        <f t="shared" si="3"/>
        <v>0.6497120942022967</v>
      </c>
      <c r="I39" s="9">
        <f t="shared" si="4"/>
        <v>14921.766988126386</v>
      </c>
    </row>
    <row r="40" spans="2:9" ht="17.100000000000001" customHeight="1">
      <c r="B40" s="36" t="s">
        <v>42</v>
      </c>
      <c r="C40" s="4">
        <v>121084</v>
      </c>
      <c r="D40" s="17">
        <f t="shared" si="0"/>
        <v>1.1527797850157669E-2</v>
      </c>
      <c r="E40" s="18">
        <f t="shared" si="2"/>
        <v>0.95521482333671692</v>
      </c>
      <c r="F40" s="31">
        <v>2000.2977258299993</v>
      </c>
      <c r="G40" s="17">
        <f t="shared" si="1"/>
        <v>3.256533430762E-2</v>
      </c>
      <c r="H40" s="17">
        <f t="shared" si="3"/>
        <v>0.68227742850991668</v>
      </c>
      <c r="I40" s="5">
        <f t="shared" si="4"/>
        <v>16519.917791202795</v>
      </c>
    </row>
    <row r="41" spans="2:9" ht="17.100000000000001" customHeight="1">
      <c r="B41" s="36" t="s">
        <v>43</v>
      </c>
      <c r="C41" s="4">
        <v>90453</v>
      </c>
      <c r="D41" s="17">
        <f t="shared" si="0"/>
        <v>8.6115746006104159E-3</v>
      </c>
      <c r="E41" s="18">
        <f t="shared" si="2"/>
        <v>0.96382639793732738</v>
      </c>
      <c r="F41" s="31">
        <v>1702.9327155999999</v>
      </c>
      <c r="G41" s="17">
        <f t="shared" si="1"/>
        <v>2.7724159494250358E-2</v>
      </c>
      <c r="H41" s="17">
        <f t="shared" si="3"/>
        <v>0.71000158800416702</v>
      </c>
      <c r="I41" s="5">
        <f t="shared" si="4"/>
        <v>18826.713493195359</v>
      </c>
    </row>
    <row r="42" spans="2:9" ht="17.100000000000001" customHeight="1">
      <c r="B42" s="36" t="s">
        <v>44</v>
      </c>
      <c r="C42" s="4">
        <v>69038</v>
      </c>
      <c r="D42" s="17">
        <f t="shared" si="0"/>
        <v>6.5727602984637533E-3</v>
      </c>
      <c r="E42" s="18">
        <f t="shared" si="2"/>
        <v>0.97039915823579115</v>
      </c>
      <c r="F42" s="31">
        <v>1461.43220572</v>
      </c>
      <c r="G42" s="17">
        <f t="shared" si="1"/>
        <v>2.3792472356807058E-2</v>
      </c>
      <c r="H42" s="17">
        <f t="shared" si="3"/>
        <v>0.73379406036097405</v>
      </c>
      <c r="I42" s="5">
        <f t="shared" si="4"/>
        <v>21168.518869608044</v>
      </c>
    </row>
    <row r="43" spans="2:9" ht="17.100000000000001" customHeight="1">
      <c r="B43" s="36" t="s">
        <v>45</v>
      </c>
      <c r="C43" s="4">
        <v>51691</v>
      </c>
      <c r="D43" s="17">
        <f t="shared" si="0"/>
        <v>4.9212397895056327E-3</v>
      </c>
      <c r="E43" s="18">
        <f t="shared" si="2"/>
        <v>0.9753203980252968</v>
      </c>
      <c r="F43" s="31">
        <v>1212.4293190299998</v>
      </c>
      <c r="G43" s="17">
        <f t="shared" si="1"/>
        <v>1.973864469709825E-2</v>
      </c>
      <c r="H43" s="17">
        <f t="shared" si="3"/>
        <v>0.75353270505807235</v>
      </c>
      <c r="I43" s="5">
        <f t="shared" si="4"/>
        <v>23455.327214215235</v>
      </c>
    </row>
    <row r="44" spans="2:9" ht="17.100000000000001" customHeight="1">
      <c r="B44" s="37" t="s">
        <v>46</v>
      </c>
      <c r="C44" s="6">
        <v>40002</v>
      </c>
      <c r="D44" s="19">
        <f t="shared" si="0"/>
        <v>3.8083889663539944E-3</v>
      </c>
      <c r="E44" s="20">
        <f t="shared" si="2"/>
        <v>0.97912878699165085</v>
      </c>
      <c r="F44" s="29">
        <v>1028.6240492799996</v>
      </c>
      <c r="G44" s="19">
        <f t="shared" si="1"/>
        <v>1.6746250125221535E-2</v>
      </c>
      <c r="H44" s="19">
        <f t="shared" si="3"/>
        <v>0.77027895518329392</v>
      </c>
      <c r="I44" s="7">
        <f t="shared" si="4"/>
        <v>25714.315516224175</v>
      </c>
    </row>
    <row r="45" spans="2:9" ht="17.100000000000001" customHeight="1">
      <c r="B45" s="38" t="s">
        <v>47</v>
      </c>
      <c r="C45" s="8">
        <v>31303</v>
      </c>
      <c r="D45" s="21">
        <f t="shared" si="0"/>
        <v>2.9802009852952123E-3</v>
      </c>
      <c r="E45" s="22">
        <f t="shared" si="2"/>
        <v>0.98210898797694601</v>
      </c>
      <c r="F45" s="30">
        <v>876.07075406000035</v>
      </c>
      <c r="G45" s="21">
        <f t="shared" si="1"/>
        <v>1.4262645312589488E-2</v>
      </c>
      <c r="H45" s="21">
        <f t="shared" si="3"/>
        <v>0.7845416004958834</v>
      </c>
      <c r="I45" s="9">
        <f t="shared" si="4"/>
        <v>27986.798519630716</v>
      </c>
    </row>
    <row r="46" spans="2:9" ht="17.100000000000001" customHeight="1">
      <c r="B46" s="36" t="s">
        <v>48</v>
      </c>
      <c r="C46" s="4">
        <v>73161</v>
      </c>
      <c r="D46" s="17">
        <f t="shared" si="0"/>
        <v>6.9652903646673812E-3</v>
      </c>
      <c r="E46" s="18">
        <f t="shared" si="2"/>
        <v>0.98907427834161343</v>
      </c>
      <c r="F46" s="31">
        <v>2412.6493208999991</v>
      </c>
      <c r="G46" s="17">
        <f t="shared" si="1"/>
        <v>3.9278518736284469E-2</v>
      </c>
      <c r="H46" s="17">
        <f t="shared" si="3"/>
        <v>0.82382011923216791</v>
      </c>
      <c r="I46" s="5">
        <f t="shared" si="4"/>
        <v>32977.260027883698</v>
      </c>
    </row>
    <row r="47" spans="2:9" ht="17.100000000000001" customHeight="1">
      <c r="B47" s="36" t="s">
        <v>49</v>
      </c>
      <c r="C47" s="4">
        <v>35461</v>
      </c>
      <c r="D47" s="17">
        <f t="shared" si="0"/>
        <v>3.3760632252357132E-3</v>
      </c>
      <c r="E47" s="18">
        <f t="shared" si="2"/>
        <v>0.99245034156684919</v>
      </c>
      <c r="F47" s="31">
        <v>1489.1434595100004</v>
      </c>
      <c r="G47" s="17">
        <f t="shared" si="1"/>
        <v>2.4243618319781255E-2</v>
      </c>
      <c r="H47" s="17">
        <f t="shared" si="3"/>
        <v>0.84806373755194919</v>
      </c>
      <c r="I47" s="5">
        <f t="shared" si="4"/>
        <v>41993.837159414579</v>
      </c>
    </row>
    <row r="48" spans="2:9" ht="17.100000000000001" customHeight="1">
      <c r="B48" s="36" t="s">
        <v>50</v>
      </c>
      <c r="C48" s="4">
        <v>20624</v>
      </c>
      <c r="D48" s="17">
        <f t="shared" si="0"/>
        <v>1.9635071756933351E-3</v>
      </c>
      <c r="E48" s="18">
        <f t="shared" si="2"/>
        <v>0.99441384874254257</v>
      </c>
      <c r="F48" s="31">
        <v>1051.6132949300002</v>
      </c>
      <c r="G48" s="17">
        <f t="shared" si="1"/>
        <v>1.7120520645257056E-2</v>
      </c>
      <c r="H48" s="17">
        <f t="shared" si="3"/>
        <v>0.86518425819720624</v>
      </c>
      <c r="I48" s="5">
        <f t="shared" si="4"/>
        <v>50989.783501260674</v>
      </c>
    </row>
    <row r="49" spans="2:9" ht="17.100000000000001" customHeight="1">
      <c r="B49" s="36" t="s">
        <v>51</v>
      </c>
      <c r="C49" s="4">
        <v>12990</v>
      </c>
      <c r="D49" s="17">
        <f t="shared" si="0"/>
        <v>1.2367124811993998E-3</v>
      </c>
      <c r="E49" s="18">
        <f t="shared" si="2"/>
        <v>0.99565056122374196</v>
      </c>
      <c r="F49" s="31">
        <v>778.42692433000002</v>
      </c>
      <c r="G49" s="17">
        <f t="shared" si="1"/>
        <v>1.267297997568852E-2</v>
      </c>
      <c r="H49" s="17">
        <f t="shared" si="3"/>
        <v>0.87785723817289474</v>
      </c>
      <c r="I49" s="5">
        <f t="shared" si="4"/>
        <v>59925.090402617403</v>
      </c>
    </row>
    <row r="50" spans="2:9" ht="17.100000000000001" customHeight="1">
      <c r="B50" s="37" t="s">
        <v>52</v>
      </c>
      <c r="C50" s="6">
        <v>9160</v>
      </c>
      <c r="D50" s="19">
        <f t="shared" si="0"/>
        <v>8.7207746942159368E-4</v>
      </c>
      <c r="E50" s="20">
        <f t="shared" si="2"/>
        <v>0.9965226386931636</v>
      </c>
      <c r="F50" s="29">
        <v>630.28609385000004</v>
      </c>
      <c r="G50" s="19">
        <f t="shared" si="1"/>
        <v>1.0261211164029298E-2</v>
      </c>
      <c r="H50" s="19">
        <f t="shared" si="3"/>
        <v>0.88811844933692408</v>
      </c>
      <c r="I50" s="7">
        <f t="shared" si="4"/>
        <v>68808.525529475985</v>
      </c>
    </row>
    <row r="51" spans="2:9" ht="17.100000000000001" customHeight="1">
      <c r="B51" s="36" t="s">
        <v>53</v>
      </c>
      <c r="C51" s="4">
        <v>6289</v>
      </c>
      <c r="D51" s="17">
        <f t="shared" si="0"/>
        <v>5.9874401803410504E-4</v>
      </c>
      <c r="E51" s="18">
        <f t="shared" si="2"/>
        <v>0.99712138271119766</v>
      </c>
      <c r="F51" s="31">
        <v>487.88567910999996</v>
      </c>
      <c r="G51" s="17">
        <f t="shared" si="1"/>
        <v>7.9428977191506652E-3</v>
      </c>
      <c r="H51" s="17">
        <f t="shared" si="3"/>
        <v>0.89606134705607476</v>
      </c>
      <c r="I51" s="5">
        <f t="shared" si="4"/>
        <v>77577.624282079822</v>
      </c>
    </row>
    <row r="52" spans="2:9" ht="17.100000000000001" customHeight="1">
      <c r="B52" s="36" t="s">
        <v>54</v>
      </c>
      <c r="C52" s="4">
        <v>14887</v>
      </c>
      <c r="D52" s="17">
        <f t="shared" si="0"/>
        <v>1.417316297737911E-3</v>
      </c>
      <c r="E52" s="18">
        <f t="shared" si="2"/>
        <v>0.99853869900893555</v>
      </c>
      <c r="F52" s="31">
        <v>1463.6636310200001</v>
      </c>
      <c r="G52" s="17">
        <f t="shared" si="1"/>
        <v>2.3828800504331615E-2</v>
      </c>
      <c r="H52" s="17">
        <f t="shared" si="3"/>
        <v>0.91989014756040643</v>
      </c>
      <c r="I52" s="5">
        <f t="shared" si="4"/>
        <v>98318.239472022586</v>
      </c>
    </row>
    <row r="53" spans="2:9" ht="17.100000000000001" customHeight="1">
      <c r="B53" s="36" t="s">
        <v>55</v>
      </c>
      <c r="C53" s="4">
        <v>5556</v>
      </c>
      <c r="D53" s="17">
        <f t="shared" si="0"/>
        <v>5.2895877948759551E-4</v>
      </c>
      <c r="E53" s="18">
        <f t="shared" si="2"/>
        <v>0.9990676577884231</v>
      </c>
      <c r="F53" s="31">
        <v>772.57526915000028</v>
      </c>
      <c r="G53" s="17">
        <f t="shared" si="1"/>
        <v>1.2577713603723549E-2</v>
      </c>
      <c r="H53" s="17">
        <f t="shared" si="3"/>
        <v>0.93246786116412994</v>
      </c>
      <c r="I53" s="5">
        <f t="shared" si="4"/>
        <v>139052.42425305981</v>
      </c>
    </row>
    <row r="54" spans="2:9" ht="17.100000000000001" customHeight="1">
      <c r="B54" s="36" t="s">
        <v>56</v>
      </c>
      <c r="C54" s="4">
        <v>2837</v>
      </c>
      <c r="D54" s="17">
        <f t="shared" si="0"/>
        <v>2.7009648261452636E-4</v>
      </c>
      <c r="E54" s="18">
        <f t="shared" si="2"/>
        <v>0.99933775427103766</v>
      </c>
      <c r="F54" s="31">
        <v>509.27626832999999</v>
      </c>
      <c r="G54" s="17">
        <f t="shared" si="1"/>
        <v>8.2911417230262536E-3</v>
      </c>
      <c r="H54" s="17">
        <f t="shared" si="3"/>
        <v>0.94075900288715619</v>
      </c>
      <c r="I54" s="5">
        <f t="shared" si="4"/>
        <v>179512.25531547409</v>
      </c>
    </row>
    <row r="55" spans="2:9" ht="17.100000000000001" customHeight="1" thickBot="1">
      <c r="B55" s="39" t="s">
        <v>57</v>
      </c>
      <c r="C55" s="10">
        <v>6956</v>
      </c>
      <c r="D55" s="23">
        <f t="shared" si="0"/>
        <v>6.6224572896251156E-4</v>
      </c>
      <c r="E55" s="18">
        <f t="shared" si="2"/>
        <v>1.0000000000000002</v>
      </c>
      <c r="F55" s="32">
        <v>3638.8274316899992</v>
      </c>
      <c r="G55" s="23">
        <f t="shared" si="1"/>
        <v>5.9240997112843849E-2</v>
      </c>
      <c r="H55" s="17">
        <f t="shared" si="3"/>
        <v>1</v>
      </c>
      <c r="I55" s="5">
        <f t="shared" si="4"/>
        <v>523120.67735623912</v>
      </c>
    </row>
    <row r="56" spans="2:9" ht="17.100000000000001" customHeight="1" thickTop="1" thickBot="1">
      <c r="B56" s="11" t="s">
        <v>8</v>
      </c>
      <c r="C56" s="12">
        <v>10503654</v>
      </c>
      <c r="D56" s="34">
        <f t="shared" si="0"/>
        <v>1</v>
      </c>
      <c r="E56" s="24"/>
      <c r="F56" s="33">
        <v>61424.142216220003</v>
      </c>
      <c r="G56" s="34">
        <f t="shared" si="1"/>
        <v>1</v>
      </c>
      <c r="H56" s="24"/>
      <c r="I56" s="13">
        <f>F56*10^6/C56</f>
        <v>5847.8832429381246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E44 G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2019-09-20T08:18:24Z</dcterms:modified>
</cp:coreProperties>
</file>