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G12" i="121" s="1"/>
  <c r="D13" i="121"/>
  <c r="D14" i="121"/>
  <c r="D15" i="121"/>
  <c r="G15" i="121" s="1"/>
  <c r="D16" i="121"/>
  <c r="G16" i="121" s="1"/>
  <c r="D17" i="121"/>
  <c r="G17" i="121" s="1"/>
  <c r="D18" i="121"/>
  <c r="D19" i="121"/>
  <c r="G19" i="121" s="1"/>
  <c r="D20" i="121"/>
  <c r="G20" i="121" s="1"/>
  <c r="D21" i="121"/>
  <c r="G21" i="121" s="1"/>
  <c r="D22" i="121"/>
  <c r="D23" i="121"/>
  <c r="G23" i="121" s="1"/>
  <c r="D24" i="121"/>
  <c r="G24" i="121" s="1"/>
  <c r="D25" i="121"/>
  <c r="G25" i="121" s="1"/>
  <c r="D26" i="121"/>
  <c r="D27" i="121"/>
  <c r="G27" i="121" s="1"/>
  <c r="D28" i="121"/>
  <c r="G28" i="121" s="1"/>
  <c r="D29" i="121"/>
  <c r="G29" i="121" s="1"/>
  <c r="D30" i="121"/>
  <c r="D31" i="121"/>
  <c r="G31" i="121" s="1"/>
  <c r="D32" i="121"/>
  <c r="G32" i="121" s="1"/>
  <c r="D33" i="121"/>
  <c r="G33" i="121" s="1"/>
  <c r="D34" i="121"/>
  <c r="D35" i="121"/>
  <c r="G35" i="121" s="1"/>
  <c r="D36" i="121"/>
  <c r="G36" i="121" s="1"/>
  <c r="D37" i="121"/>
  <c r="G37" i="121" s="1"/>
  <c r="D38" i="121"/>
  <c r="D39" i="121"/>
  <c r="G39" i="121" s="1"/>
  <c r="D40" i="121"/>
  <c r="G40" i="121" s="1"/>
  <c r="D41" i="121"/>
  <c r="G41" i="121" s="1"/>
  <c r="D42" i="121"/>
  <c r="D43" i="121"/>
  <c r="G43" i="121" s="1"/>
  <c r="D44" i="121"/>
  <c r="G44" i="121" s="1"/>
  <c r="D45" i="121"/>
  <c r="D46" i="121"/>
  <c r="D47" i="121"/>
  <c r="G47" i="121" s="1"/>
  <c r="D48" i="121"/>
  <c r="G48" i="121" s="1"/>
  <c r="D49" i="121"/>
  <c r="D50" i="121"/>
  <c r="D51" i="121"/>
  <c r="D52" i="121"/>
  <c r="G52" i="121" s="1"/>
  <c r="D53" i="121"/>
  <c r="D7" i="121"/>
  <c r="G7" i="121" s="1"/>
  <c r="G54" i="121"/>
  <c r="G51" i="121"/>
  <c r="G45" i="121"/>
  <c r="G13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9" i="121" l="1"/>
  <c r="G10" i="121"/>
  <c r="G14" i="121"/>
  <c r="G18" i="121"/>
  <c r="G22" i="121"/>
  <c r="G26" i="121"/>
  <c r="G30" i="121"/>
  <c r="G34" i="121"/>
  <c r="G38" i="121"/>
  <c r="G42" i="121"/>
  <c r="G50" i="121"/>
  <c r="G46" i="121"/>
  <c r="G53" i="121"/>
  <c r="G8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<sst xmlns="http://schemas.openxmlformats.org/spreadsheetml/2006/main" count="59" uniqueCount="56">
  <si>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</si>
  <si>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</si>
  <si>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</si>
  <si>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</si>
  <si>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</si>
  <si>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</si>
  <si>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</si>
  <si>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</si>
  <si>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</si>
  <si>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</si>
  <si>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</si>
  <si>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</si>
  <si>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</si>
  <si>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</si>
  <si>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</si>
  <si>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</si>
  <si>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</si>
  <si>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</si>
  <si>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</si>
  <si>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</si>
  <si>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</si>
  <si>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</si>
  <si>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</si>
  <si>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</si>
  <si>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</si>
  <si>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</si>
  <si>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</si>
  <si>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</si>
  <si>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</si>
  <si>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</si>
  <si>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</si>
  <si>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</si>
  <si>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</si>
  <si>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</si>
  <si>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</si>
  <si>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</si>
  <si>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</si>
  <si>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</si>
  <si>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</si>
  <si>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</si>
  <si>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</si>
  <si>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</si>
  <si>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</si>
  <si>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</si>
  <si>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</si>
  <si>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</si>
  <si>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</si>
  <si>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</si>
  <si>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</si>
  <si>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</si>
  <si>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II.A.6. DEDUCCIONES GENERALES </t>
  </si>
  <si>
    <t>Inversión vivienda habitual (régimen transitorio)</t>
  </si>
  <si>
    <t>Proporción respecto al importe total de cada deducción</t>
  </si>
  <si>
    <t>Resto deducciones</t>
  </si>
  <si>
    <t>IRPF  2016.  TRIBUTACIÓN INDIVIDUAL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</si>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</sst>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6" xfId="0" applyNumberFormat="1" applyFont="1" applyBorder="1" applyAlignment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48" t="s">
        <v>54</v>
      </c>
      <c r="C2" s="49"/>
      <c r="D2" s="49"/>
      <c r="E2" s="49"/>
      <c r="F2" s="49"/>
      <c r="G2" s="49"/>
      <c r="H2" s="50"/>
    </row>
    <row r="3" spans="2:8" ht="9.75" customHeight="1" thickTop="1" thickBot="1"/>
    <row r="4" spans="2:8" ht="18" customHeight="1" thickTop="1" thickBot="1">
      <c r="B4" s="51" t="s">
        <v>50</v>
      </c>
      <c r="C4" s="52"/>
      <c r="D4" s="52"/>
      <c r="E4" s="52"/>
      <c r="F4" s="52"/>
      <c r="G4" s="52"/>
      <c r="H4" s="53"/>
    </row>
    <row r="5" spans="2:8" ht="29.25" customHeight="1" thickTop="1">
      <c r="B5" s="57" t="s">
        <v>55</v>
      </c>
      <c r="C5" s="43" t="s">
        <v>49</v>
      </c>
      <c r="D5" s="44"/>
      <c r="E5" s="45"/>
      <c r="F5" s="54" t="s">
        <v>52</v>
      </c>
      <c r="G5" s="55"/>
      <c r="H5" s="56"/>
    </row>
    <row r="6" spans="2:8" ht="60" customHeight="1">
      <c r="B6" s="58"/>
      <c r="C6" s="46" t="s">
        <v>51</v>
      </c>
      <c r="D6" s="46" t="s">
        <v>53</v>
      </c>
      <c r="E6" s="46" t="s">
        <v>48</v>
      </c>
      <c r="F6" s="46" t="s">
        <v>51</v>
      </c>
      <c r="G6" s="46" t="s">
        <v>53</v>
      </c>
      <c r="H6" s="47" t="s">
        <v>48</v>
      </c>
    </row>
    <row r="7" spans="2:8" ht="16.899999999999999" customHeight="1">
      <c r="B7" s="41" t="s">
        <v>1</v>
      </c>
      <c r="C7" s="22">
        <v>7.7905849999999999E-2</v>
      </c>
      <c r="D7" s="16">
        <f>E7-C7</f>
        <v>28.430079620000004</v>
      </c>
      <c r="E7" s="17">
        <v>28.507985470000005</v>
      </c>
      <c r="F7" s="28">
        <f t="shared" ref="F7:F22" si="0">C7/C$54</f>
        <v>3.6870606826626611E-5</v>
      </c>
      <c r="G7" s="29">
        <f t="shared" ref="G7:G22" si="1">D7/D$54</f>
        <v>1.4518713976190856E-2</v>
      </c>
      <c r="H7" s="30">
        <f t="shared" ref="H7:H22" si="2">E7/E$54</f>
        <v>7.0024909492359113E-3</v>
      </c>
    </row>
    <row r="8" spans="2:8" ht="16.899999999999999" customHeight="1">
      <c r="B8" s="35" t="s">
        <v>2</v>
      </c>
      <c r="C8" s="22">
        <v>4.0760659999999997E-2</v>
      </c>
      <c r="D8" s="17">
        <f t="shared" ref="D8:D54" si="3">E8-C8</f>
        <v>43.107969730000001</v>
      </c>
      <c r="E8" s="17">
        <v>43.148730389999997</v>
      </c>
      <c r="F8" s="8">
        <f t="shared" si="0"/>
        <v>1.929085259776777E-5</v>
      </c>
      <c r="G8" s="9">
        <f t="shared" si="1"/>
        <v>2.2014440021612691E-2</v>
      </c>
      <c r="H8" s="31">
        <f t="shared" si="2"/>
        <v>1.0598735373460798E-2</v>
      </c>
    </row>
    <row r="9" spans="2:8" ht="16.899999999999999" customHeight="1">
      <c r="B9" s="36" t="s">
        <v>3</v>
      </c>
      <c r="C9" s="22">
        <v>6.6655870000000006E-2</v>
      </c>
      <c r="D9" s="17">
        <f t="shared" si="3"/>
        <v>39.950076959999997</v>
      </c>
      <c r="E9" s="17">
        <v>40.016732829999995</v>
      </c>
      <c r="F9" s="8">
        <f t="shared" si="0"/>
        <v>3.1546313601054819E-5</v>
      </c>
      <c r="G9" s="9">
        <f t="shared" si="1"/>
        <v>2.0401762797069938E-2</v>
      </c>
      <c r="H9" s="31">
        <f t="shared" si="2"/>
        <v>9.82941463033047E-3</v>
      </c>
    </row>
    <row r="10" spans="2:8" ht="16.899999999999999" customHeight="1">
      <c r="B10" s="36" t="s">
        <v>4</v>
      </c>
      <c r="C10" s="22">
        <v>5.8104040000000003E-2</v>
      </c>
      <c r="D10" s="17">
        <f t="shared" si="3"/>
        <v>51.242629689999987</v>
      </c>
      <c r="E10" s="17">
        <v>51.30073372999999</v>
      </c>
      <c r="F10" s="8">
        <f t="shared" si="0"/>
        <v>2.7498977469324652E-5</v>
      </c>
      <c r="G10" s="9">
        <f t="shared" si="1"/>
        <v>2.6168659877181703E-2</v>
      </c>
      <c r="H10" s="31">
        <f t="shared" si="2"/>
        <v>1.2601133251296213E-2</v>
      </c>
    </row>
    <row r="11" spans="2:8" ht="16.899999999999999" customHeight="1">
      <c r="B11" s="36" t="s">
        <v>5</v>
      </c>
      <c r="C11" s="22">
        <v>5.5271214800000008</v>
      </c>
      <c r="D11" s="17">
        <f t="shared" si="3"/>
        <v>53.273170190000002</v>
      </c>
      <c r="E11" s="17">
        <v>58.80029167</v>
      </c>
      <c r="F11" s="8">
        <f t="shared" si="0"/>
        <v>2.6158282461725612E-3</v>
      </c>
      <c r="G11" s="9">
        <f t="shared" si="1"/>
        <v>2.720561922202408E-2</v>
      </c>
      <c r="H11" s="31">
        <f t="shared" si="2"/>
        <v>1.4443269260990215E-2</v>
      </c>
    </row>
    <row r="12" spans="2:8" ht="16.899999999999999" customHeight="1">
      <c r="B12" s="37" t="s">
        <v>6</v>
      </c>
      <c r="C12" s="22">
        <v>24.111703920000018</v>
      </c>
      <c r="D12" s="17">
        <f t="shared" si="3"/>
        <v>43.655539580000017</v>
      </c>
      <c r="E12" s="17">
        <v>67.767243500000035</v>
      </c>
      <c r="F12" s="8">
        <f t="shared" si="0"/>
        <v>1.1411378672517562E-2</v>
      </c>
      <c r="G12" s="9">
        <f t="shared" si="1"/>
        <v>2.2294073780659333E-2</v>
      </c>
      <c r="H12" s="31">
        <f t="shared" si="2"/>
        <v>1.664584506550951E-2</v>
      </c>
    </row>
    <row r="13" spans="2:8" ht="16.899999999999999" customHeight="1">
      <c r="B13" s="36" t="s">
        <v>7</v>
      </c>
      <c r="C13" s="21">
        <v>38.025166819999981</v>
      </c>
      <c r="D13" s="19">
        <f t="shared" si="3"/>
        <v>46.876906739999995</v>
      </c>
      <c r="E13" s="19">
        <v>84.902073559999977</v>
      </c>
      <c r="F13" s="10">
        <f t="shared" si="0"/>
        <v>1.7996222046702617E-2</v>
      </c>
      <c r="G13" s="11">
        <f t="shared" si="1"/>
        <v>2.3939166198038007E-2</v>
      </c>
      <c r="H13" s="32">
        <f t="shared" si="2"/>
        <v>2.0854718138568679E-2</v>
      </c>
    </row>
    <row r="14" spans="2:8" ht="16.899999999999999" customHeight="1">
      <c r="B14" s="36" t="s">
        <v>8</v>
      </c>
      <c r="C14" s="22">
        <v>48.819274270000008</v>
      </c>
      <c r="D14" s="17">
        <f t="shared" si="3"/>
        <v>50.482101830000005</v>
      </c>
      <c r="E14" s="17">
        <v>99.301376100000013</v>
      </c>
      <c r="F14" s="8">
        <f t="shared" si="0"/>
        <v>2.3104763854966209E-2</v>
      </c>
      <c r="G14" s="9">
        <f t="shared" si="1"/>
        <v>2.5780272415104513E-2</v>
      </c>
      <c r="H14" s="31">
        <f t="shared" si="2"/>
        <v>2.4391656440216406E-2</v>
      </c>
    </row>
    <row r="15" spans="2:8" ht="16.899999999999999" customHeight="1">
      <c r="B15" s="36" t="s">
        <v>9</v>
      </c>
      <c r="C15" s="22">
        <v>53.977247289999994</v>
      </c>
      <c r="D15" s="17">
        <f t="shared" si="3"/>
        <v>51.615688419999984</v>
      </c>
      <c r="E15" s="17">
        <v>105.59293570999998</v>
      </c>
      <c r="F15" s="8">
        <f t="shared" si="0"/>
        <v>2.5545884711009336E-2</v>
      </c>
      <c r="G15" s="9">
        <f t="shared" si="1"/>
        <v>2.635917404631476E-2</v>
      </c>
      <c r="H15" s="31">
        <f t="shared" si="2"/>
        <v>2.5937068664169071E-2</v>
      </c>
    </row>
    <row r="16" spans="2:8" ht="16.899999999999999" customHeight="1">
      <c r="B16" s="36" t="s">
        <v>10</v>
      </c>
      <c r="C16" s="22">
        <v>89.551308169999913</v>
      </c>
      <c r="D16" s="17">
        <f t="shared" si="3"/>
        <v>81.69875651000001</v>
      </c>
      <c r="E16" s="17">
        <v>171.25006467999992</v>
      </c>
      <c r="F16" s="8">
        <f t="shared" si="0"/>
        <v>4.2382068539732802E-2</v>
      </c>
      <c r="G16" s="9">
        <f t="shared" si="1"/>
        <v>4.1722038553304294E-2</v>
      </c>
      <c r="H16" s="31">
        <f t="shared" si="2"/>
        <v>4.2064600784916972E-2</v>
      </c>
    </row>
    <row r="17" spans="2:8" ht="16.899999999999999" customHeight="1">
      <c r="B17" s="36" t="s">
        <v>11</v>
      </c>
      <c r="C17" s="22">
        <v>111.50060662999991</v>
      </c>
      <c r="D17" s="17">
        <f t="shared" si="3"/>
        <v>93.414189809999954</v>
      </c>
      <c r="E17" s="17">
        <v>204.91479643999986</v>
      </c>
      <c r="F17" s="8">
        <f t="shared" si="0"/>
        <v>5.277004266027626E-2</v>
      </c>
      <c r="G17" s="9">
        <f t="shared" si="1"/>
        <v>4.7704892891502627E-2</v>
      </c>
      <c r="H17" s="31">
        <f t="shared" si="2"/>
        <v>5.0333756797569254E-2</v>
      </c>
    </row>
    <row r="18" spans="2:8" ht="16.899999999999999" customHeight="1">
      <c r="B18" s="37" t="s">
        <v>12</v>
      </c>
      <c r="C18" s="20">
        <v>109.20567528000007</v>
      </c>
      <c r="D18" s="18">
        <f t="shared" si="3"/>
        <v>87.748347190000004</v>
      </c>
      <c r="E18" s="18">
        <v>196.95402247000007</v>
      </c>
      <c r="F18" s="12">
        <f t="shared" si="0"/>
        <v>5.1683917401390778E-2</v>
      </c>
      <c r="G18" s="13">
        <f t="shared" si="1"/>
        <v>4.4811452228184105E-2</v>
      </c>
      <c r="H18" s="33">
        <f t="shared" si="2"/>
        <v>4.837833108948128E-2</v>
      </c>
    </row>
    <row r="19" spans="2:8" ht="16.899999999999999" customHeight="1">
      <c r="B19" s="38" t="s">
        <v>13</v>
      </c>
      <c r="C19" s="21">
        <v>104.49995550000011</v>
      </c>
      <c r="D19" s="19">
        <f t="shared" si="3"/>
        <v>80.190653590000011</v>
      </c>
      <c r="E19" s="19">
        <v>184.69060909000012</v>
      </c>
      <c r="F19" s="8">
        <f t="shared" si="0"/>
        <v>4.9456835046924996E-2</v>
      </c>
      <c r="G19" s="9">
        <f t="shared" si="1"/>
        <v>4.0951878383695239E-2</v>
      </c>
      <c r="H19" s="31">
        <f t="shared" si="2"/>
        <v>4.5366036822299297E-2</v>
      </c>
    </row>
    <row r="20" spans="2:8" ht="16.899999999999999" customHeight="1">
      <c r="B20" s="36" t="s">
        <v>14</v>
      </c>
      <c r="C20" s="22">
        <v>99.913878100000048</v>
      </c>
      <c r="D20" s="17">
        <f t="shared" si="3"/>
        <v>75.180078829999999</v>
      </c>
      <c r="E20" s="17">
        <v>175.09395693000005</v>
      </c>
      <c r="F20" s="8">
        <f t="shared" si="0"/>
        <v>4.7286376003196184E-2</v>
      </c>
      <c r="G20" s="9">
        <f t="shared" si="1"/>
        <v>3.8393070854166364E-2</v>
      </c>
      <c r="H20" s="31">
        <f t="shared" si="2"/>
        <v>4.3008786080605071E-2</v>
      </c>
    </row>
    <row r="21" spans="2:8" ht="16.899999999999999" customHeight="1">
      <c r="B21" s="36" t="s">
        <v>15</v>
      </c>
      <c r="C21" s="22">
        <v>98.232730239999938</v>
      </c>
      <c r="D21" s="17">
        <f t="shared" si="3"/>
        <v>70.67986676000001</v>
      </c>
      <c r="E21" s="17">
        <v>168.91259699999995</v>
      </c>
      <c r="F21" s="8">
        <f t="shared" si="0"/>
        <v>4.649073688542147E-2</v>
      </c>
      <c r="G21" s="9">
        <f t="shared" si="1"/>
        <v>3.6094896077667742E-2</v>
      </c>
      <c r="H21" s="31">
        <f t="shared" si="2"/>
        <v>4.1490442491951794E-2</v>
      </c>
    </row>
    <row r="22" spans="2:8" ht="16.899999999999999" customHeight="1">
      <c r="B22" s="36" t="s">
        <v>16</v>
      </c>
      <c r="C22" s="22">
        <v>89.475973090000153</v>
      </c>
      <c r="D22" s="17">
        <f t="shared" si="3"/>
        <v>60.289729269999995</v>
      </c>
      <c r="E22" s="17">
        <v>149.76570236000015</v>
      </c>
      <c r="F22" s="8">
        <f t="shared" si="0"/>
        <v>4.2346414604695529E-2</v>
      </c>
      <c r="G22" s="9">
        <f t="shared" si="1"/>
        <v>3.0788845711052278E-2</v>
      </c>
      <c r="H22" s="31">
        <f t="shared" si="2"/>
        <v>3.6787340739508949E-2</v>
      </c>
    </row>
    <row r="23" spans="2:8" ht="16.899999999999999" customHeight="1">
      <c r="B23" s="36" t="s">
        <v>17</v>
      </c>
      <c r="C23" s="22">
        <v>82.675135590000011</v>
      </c>
      <c r="D23" s="17">
        <f t="shared" si="3"/>
        <v>49.789399950000004</v>
      </c>
      <c r="E23" s="17">
        <v>132.46453554000001</v>
      </c>
      <c r="F23" s="8">
        <f t="shared" ref="F23:F54" si="4">C23/C$54</f>
        <v>3.9127773057824736E-2</v>
      </c>
      <c r="G23" s="9">
        <f t="shared" ref="G23:G54" si="5">D23/D$54</f>
        <v>2.5426522422107141E-2</v>
      </c>
      <c r="H23" s="31">
        <f t="shared" ref="H23:H54" si="6">E23/E$54</f>
        <v>3.2537609933529568E-2</v>
      </c>
    </row>
    <row r="24" spans="2:8" ht="16.899999999999999" customHeight="1">
      <c r="B24" s="37" t="s">
        <v>18</v>
      </c>
      <c r="C24" s="20">
        <v>80.58521405999997</v>
      </c>
      <c r="D24" s="18">
        <f t="shared" si="3"/>
        <v>44.825941750000055</v>
      </c>
      <c r="E24" s="18">
        <v>125.41115581000003</v>
      </c>
      <c r="F24" s="8">
        <f t="shared" si="4"/>
        <v>3.8138673073277576E-2</v>
      </c>
      <c r="G24" s="9">
        <f t="shared" si="5"/>
        <v>2.289177644524806E-2</v>
      </c>
      <c r="H24" s="31">
        <f t="shared" si="6"/>
        <v>3.0805069843216099E-2</v>
      </c>
    </row>
    <row r="25" spans="2:8" ht="16.899999999999999" customHeight="1">
      <c r="B25" s="38" t="s">
        <v>19</v>
      </c>
      <c r="C25" s="21">
        <v>81.328817249999958</v>
      </c>
      <c r="D25" s="19">
        <f t="shared" si="3"/>
        <v>46.176556410000003</v>
      </c>
      <c r="E25" s="19">
        <v>127.50537365999996</v>
      </c>
      <c r="F25" s="10">
        <f t="shared" si="4"/>
        <v>3.8490599159104445E-2</v>
      </c>
      <c r="G25" s="11">
        <f t="shared" si="5"/>
        <v>2.3581510283587185E-2</v>
      </c>
      <c r="H25" s="32">
        <f t="shared" si="6"/>
        <v>3.1319478044938565E-2</v>
      </c>
    </row>
    <row r="26" spans="2:8" ht="16.899999999999999" customHeight="1">
      <c r="B26" s="36" t="s">
        <v>20</v>
      </c>
      <c r="C26" s="22">
        <v>78.881148659999866</v>
      </c>
      <c r="D26" s="17">
        <f t="shared" si="3"/>
        <v>44.584183259999989</v>
      </c>
      <c r="E26" s="17">
        <v>123.46533191999985</v>
      </c>
      <c r="F26" s="8">
        <f t="shared" si="4"/>
        <v>3.7332187740401264E-2</v>
      </c>
      <c r="G26" s="9">
        <f t="shared" si="5"/>
        <v>2.2768314871642142E-2</v>
      </c>
      <c r="H26" s="31">
        <f t="shared" si="6"/>
        <v>3.0327112037573468E-2</v>
      </c>
    </row>
    <row r="27" spans="2:8" ht="16.899999999999999" customHeight="1">
      <c r="B27" s="36" t="s">
        <v>21</v>
      </c>
      <c r="C27" s="22">
        <v>75.514993860000033</v>
      </c>
      <c r="D27" s="17">
        <f t="shared" si="3"/>
        <v>42.227100319999991</v>
      </c>
      <c r="E27" s="17">
        <v>117.74209418000002</v>
      </c>
      <c r="F27" s="8">
        <f t="shared" si="4"/>
        <v>3.5739083112849471E-2</v>
      </c>
      <c r="G27" s="9">
        <f t="shared" si="5"/>
        <v>2.156459636358898E-2</v>
      </c>
      <c r="H27" s="31">
        <f t="shared" si="6"/>
        <v>2.8921298199312304E-2</v>
      </c>
    </row>
    <row r="28" spans="2:8" ht="16.899999999999999" customHeight="1">
      <c r="B28" s="36" t="s">
        <v>22</v>
      </c>
      <c r="C28" s="22">
        <v>138.29268156999998</v>
      </c>
      <c r="D28" s="17">
        <f t="shared" si="3"/>
        <v>78.467143239999899</v>
      </c>
      <c r="E28" s="17">
        <v>216.75982480999988</v>
      </c>
      <c r="F28" s="8">
        <f t="shared" si="4"/>
        <v>6.5449964144763742E-2</v>
      </c>
      <c r="G28" s="9">
        <f t="shared" si="5"/>
        <v>4.0071713637724812E-2</v>
      </c>
      <c r="H28" s="31">
        <f t="shared" si="6"/>
        <v>5.324328206169756E-2</v>
      </c>
    </row>
    <row r="29" spans="2:8" ht="16.899999999999999" customHeight="1">
      <c r="B29" s="36" t="s">
        <v>23</v>
      </c>
      <c r="C29" s="22">
        <v>123.65972492000003</v>
      </c>
      <c r="D29" s="17">
        <f t="shared" si="3"/>
        <v>73.966145599999976</v>
      </c>
      <c r="E29" s="17">
        <v>197.62587052000001</v>
      </c>
      <c r="F29" s="8">
        <f t="shared" si="4"/>
        <v>5.8524604991975857E-2</v>
      </c>
      <c r="G29" s="9">
        <f t="shared" si="5"/>
        <v>3.7773137685208048E-2</v>
      </c>
      <c r="H29" s="31">
        <f t="shared" si="6"/>
        <v>4.8543358881232374E-2</v>
      </c>
    </row>
    <row r="30" spans="2:8" ht="16.899999999999999" customHeight="1">
      <c r="B30" s="37" t="s">
        <v>24</v>
      </c>
      <c r="C30" s="20">
        <v>93.7393699</v>
      </c>
      <c r="D30" s="18">
        <f t="shared" si="3"/>
        <v>58.074793579999934</v>
      </c>
      <c r="E30" s="18">
        <v>151.81416347999993</v>
      </c>
      <c r="F30" s="12">
        <f t="shared" si="4"/>
        <v>4.4364158169875788E-2</v>
      </c>
      <c r="G30" s="13">
        <f t="shared" si="5"/>
        <v>2.9657719165203801E-2</v>
      </c>
      <c r="H30" s="33">
        <f t="shared" si="6"/>
        <v>3.729050959610021E-2</v>
      </c>
    </row>
    <row r="31" spans="2:8" ht="16.899999999999999" customHeight="1">
      <c r="B31" s="38" t="s">
        <v>25</v>
      </c>
      <c r="C31" s="21">
        <v>71.268622430000022</v>
      </c>
      <c r="D31" s="19">
        <f t="shared" si="3"/>
        <v>46.674898289999987</v>
      </c>
      <c r="E31" s="19">
        <v>117.94352072000001</v>
      </c>
      <c r="F31" s="8">
        <f t="shared" si="4"/>
        <v>3.3729397172251291E-2</v>
      </c>
      <c r="G31" s="9">
        <f t="shared" si="5"/>
        <v>2.3836004232066568E-2</v>
      </c>
      <c r="H31" s="31">
        <f t="shared" si="6"/>
        <v>2.8970775126567306E-2</v>
      </c>
    </row>
    <row r="32" spans="2:8" ht="16.899999999999999" customHeight="1">
      <c r="B32" s="36" t="s">
        <v>26</v>
      </c>
      <c r="C32" s="22">
        <v>54.811233069999986</v>
      </c>
      <c r="D32" s="17">
        <f t="shared" si="3"/>
        <v>37.061858530000009</v>
      </c>
      <c r="E32" s="17">
        <v>91.873091599999995</v>
      </c>
      <c r="F32" s="8">
        <f t="shared" si="4"/>
        <v>2.5940586287250111E-2</v>
      </c>
      <c r="G32" s="9">
        <f t="shared" si="5"/>
        <v>1.892680325258686E-2</v>
      </c>
      <c r="H32" s="31">
        <f t="shared" si="6"/>
        <v>2.2567027511794284E-2</v>
      </c>
    </row>
    <row r="33" spans="2:8" ht="16.899999999999999" customHeight="1">
      <c r="B33" s="36" t="s">
        <v>27</v>
      </c>
      <c r="C33" s="22">
        <v>44.863703160000028</v>
      </c>
      <c r="D33" s="17">
        <f t="shared" si="3"/>
        <v>31.58204350000004</v>
      </c>
      <c r="E33" s="17">
        <v>76.445746660000069</v>
      </c>
      <c r="F33" s="8">
        <f t="shared" si="4"/>
        <v>2.1232705374485319E-2</v>
      </c>
      <c r="G33" s="9">
        <f t="shared" si="5"/>
        <v>1.6128363426655721E-2</v>
      </c>
      <c r="H33" s="31">
        <f t="shared" si="6"/>
        <v>1.8777568469633143E-2</v>
      </c>
    </row>
    <row r="34" spans="2:8" ht="16.899999999999999" customHeight="1">
      <c r="B34" s="36" t="s">
        <v>28</v>
      </c>
      <c r="C34" s="22">
        <v>38.194503650000001</v>
      </c>
      <c r="D34" s="17">
        <f t="shared" si="3"/>
        <v>27.348773829999999</v>
      </c>
      <c r="E34" s="17">
        <v>65.54327748</v>
      </c>
      <c r="F34" s="8">
        <f t="shared" si="4"/>
        <v>1.8076364316894113E-2</v>
      </c>
      <c r="G34" s="9">
        <f t="shared" si="5"/>
        <v>1.3966511179165796E-2</v>
      </c>
      <c r="H34" s="31">
        <f t="shared" si="6"/>
        <v>1.6099566481817696E-2</v>
      </c>
    </row>
    <row r="35" spans="2:8" ht="16.899999999999999" customHeight="1">
      <c r="B35" s="36" t="s">
        <v>29</v>
      </c>
      <c r="C35" s="22">
        <v>32.64177351</v>
      </c>
      <c r="D35" s="17">
        <f t="shared" si="3"/>
        <v>23.57865824000001</v>
      </c>
      <c r="E35" s="17">
        <v>56.22043175000001</v>
      </c>
      <c r="F35" s="8">
        <f t="shared" si="4"/>
        <v>1.5448416225623696E-2</v>
      </c>
      <c r="G35" s="9">
        <f t="shared" si="5"/>
        <v>1.2041183123809902E-2</v>
      </c>
      <c r="H35" s="31">
        <f t="shared" si="6"/>
        <v>1.3809571528854517E-2</v>
      </c>
    </row>
    <row r="36" spans="2:8" ht="16.899999999999999" customHeight="1">
      <c r="B36" s="37" t="s">
        <v>30</v>
      </c>
      <c r="C36" s="20">
        <v>28.609760999999985</v>
      </c>
      <c r="D36" s="18">
        <f t="shared" si="3"/>
        <v>20.515332460000025</v>
      </c>
      <c r="E36" s="18">
        <v>49.125093460000009</v>
      </c>
      <c r="F36" s="8">
        <f t="shared" si="4"/>
        <v>1.3540180220545124E-2</v>
      </c>
      <c r="G36" s="9">
        <f t="shared" si="5"/>
        <v>1.0476799505818769E-2</v>
      </c>
      <c r="H36" s="31">
        <f t="shared" si="6"/>
        <v>1.2066725047829845E-2</v>
      </c>
    </row>
    <row r="37" spans="2:8" ht="16.899999999999999" customHeight="1">
      <c r="B37" s="38" t="s">
        <v>31</v>
      </c>
      <c r="C37" s="21">
        <v>23.795406710000016</v>
      </c>
      <c r="D37" s="19">
        <f t="shared" si="3"/>
        <v>17.949019659999998</v>
      </c>
      <c r="E37" s="19">
        <v>41.744426370000014</v>
      </c>
      <c r="F37" s="10">
        <f t="shared" si="4"/>
        <v>1.1261684264841258E-2</v>
      </c>
      <c r="G37" s="11">
        <f t="shared" si="5"/>
        <v>9.1662311917424869E-3</v>
      </c>
      <c r="H37" s="32">
        <f t="shared" si="6"/>
        <v>1.0253792508228396E-2</v>
      </c>
    </row>
    <row r="38" spans="2:8" ht="16.899999999999999" customHeight="1">
      <c r="B38" s="36" t="s">
        <v>32</v>
      </c>
      <c r="C38" s="22">
        <v>38.621561030000002</v>
      </c>
      <c r="D38" s="17">
        <f t="shared" si="3"/>
        <v>30.305599690000001</v>
      </c>
      <c r="E38" s="17">
        <v>68.927160720000003</v>
      </c>
      <c r="F38" s="8">
        <f t="shared" si="4"/>
        <v>1.8278478339786994E-2</v>
      </c>
      <c r="G38" s="9">
        <f t="shared" si="5"/>
        <v>1.5476507264739354E-2</v>
      </c>
      <c r="H38" s="31">
        <f t="shared" si="6"/>
        <v>1.6930758562587727E-2</v>
      </c>
    </row>
    <row r="39" spans="2:8" ht="16.899999999999999" customHeight="1">
      <c r="B39" s="36" t="s">
        <v>33</v>
      </c>
      <c r="C39" s="22">
        <v>29.702494639999969</v>
      </c>
      <c r="D39" s="17">
        <f t="shared" si="3"/>
        <v>24.462718319999986</v>
      </c>
      <c r="E39" s="17">
        <v>54.165212959999955</v>
      </c>
      <c r="F39" s="8">
        <f t="shared" si="4"/>
        <v>1.4057339745878175E-2</v>
      </c>
      <c r="G39" s="9">
        <f t="shared" si="5"/>
        <v>1.2492656197781126E-2</v>
      </c>
      <c r="H39" s="31">
        <f t="shared" si="6"/>
        <v>1.3304742768126411E-2</v>
      </c>
    </row>
    <row r="40" spans="2:8" ht="16.899999999999999" customHeight="1">
      <c r="B40" s="36" t="s">
        <v>34</v>
      </c>
      <c r="C40" s="22">
        <v>22.801497109999985</v>
      </c>
      <c r="D40" s="17">
        <f t="shared" si="3"/>
        <v>20.136859939999994</v>
      </c>
      <c r="E40" s="17">
        <v>42.938357049999979</v>
      </c>
      <c r="F40" s="8">
        <f t="shared" si="4"/>
        <v>1.0791295326362173E-2</v>
      </c>
      <c r="G40" s="9">
        <f t="shared" si="5"/>
        <v>1.0283520614617106E-2</v>
      </c>
      <c r="H40" s="31">
        <f t="shared" si="6"/>
        <v>1.054706082034792E-2</v>
      </c>
    </row>
    <row r="41" spans="2:8" ht="16.899999999999999" customHeight="1">
      <c r="B41" s="36" t="s">
        <v>35</v>
      </c>
      <c r="C41" s="22">
        <v>17.378326409999982</v>
      </c>
      <c r="D41" s="17">
        <f t="shared" si="3"/>
        <v>16.382984600000004</v>
      </c>
      <c r="E41" s="17">
        <v>33.761311009999986</v>
      </c>
      <c r="F41" s="8">
        <f t="shared" si="4"/>
        <v>8.2246640062060925E-3</v>
      </c>
      <c r="G41" s="9">
        <f t="shared" si="5"/>
        <v>8.3664861535037664E-3</v>
      </c>
      <c r="H41" s="31">
        <f t="shared" si="6"/>
        <v>8.2928790261469001E-3</v>
      </c>
    </row>
    <row r="42" spans="2:8" ht="16.899999999999999" customHeight="1">
      <c r="B42" s="37" t="s">
        <v>36</v>
      </c>
      <c r="C42" s="20">
        <v>13.524273599999997</v>
      </c>
      <c r="D42" s="18">
        <f t="shared" si="3"/>
        <v>13.540621970000004</v>
      </c>
      <c r="E42" s="18">
        <v>27.064895570000001</v>
      </c>
      <c r="F42" s="12">
        <f t="shared" si="4"/>
        <v>6.4006512286474762E-3</v>
      </c>
      <c r="G42" s="13">
        <f t="shared" si="5"/>
        <v>6.9149443149591856E-3</v>
      </c>
      <c r="H42" s="33">
        <f t="shared" si="6"/>
        <v>6.6480210069694585E-3</v>
      </c>
    </row>
    <row r="43" spans="2:8" ht="16.899999999999999" customHeight="1">
      <c r="B43" s="38" t="s">
        <v>37</v>
      </c>
      <c r="C43" s="21">
        <v>10.380755360000007</v>
      </c>
      <c r="D43" s="19">
        <f t="shared" si="3"/>
        <v>11.133397650000001</v>
      </c>
      <c r="E43" s="19">
        <v>21.514153010000008</v>
      </c>
      <c r="F43" s="8">
        <f t="shared" si="4"/>
        <v>4.9129141064754075E-3</v>
      </c>
      <c r="G43" s="9">
        <f t="shared" si="5"/>
        <v>5.685619534805419E-3</v>
      </c>
      <c r="H43" s="31">
        <f t="shared" si="6"/>
        <v>5.284577610422136E-3</v>
      </c>
    </row>
    <row r="44" spans="2:8" ht="16.899999999999999" customHeight="1">
      <c r="B44" s="36" t="s">
        <v>38</v>
      </c>
      <c r="C44" s="22">
        <v>24.04761641999999</v>
      </c>
      <c r="D44" s="17">
        <f t="shared" si="3"/>
        <v>30.696263279999975</v>
      </c>
      <c r="E44" s="17">
        <v>54.743879699999965</v>
      </c>
      <c r="F44" s="8">
        <f t="shared" si="4"/>
        <v>1.1381047894854493E-2</v>
      </c>
      <c r="G44" s="9">
        <f t="shared" si="5"/>
        <v>1.5676011909113666E-2</v>
      </c>
      <c r="H44" s="31">
        <f t="shared" si="6"/>
        <v>1.3446882191262364E-2</v>
      </c>
    </row>
    <row r="45" spans="2:8" ht="16.899999999999999" customHeight="1">
      <c r="B45" s="36" t="s">
        <v>39</v>
      </c>
      <c r="C45" s="22">
        <v>11.488499769999994</v>
      </c>
      <c r="D45" s="17">
        <f t="shared" si="3"/>
        <v>17.941244939999994</v>
      </c>
      <c r="E45" s="17">
        <v>29.429744709999987</v>
      </c>
      <c r="F45" s="8">
        <f t="shared" si="4"/>
        <v>5.4371777991955679E-3</v>
      </c>
      <c r="G45" s="9">
        <f t="shared" si="5"/>
        <v>9.1622607865437054E-3</v>
      </c>
      <c r="H45" s="31">
        <f t="shared" si="6"/>
        <v>7.2289050794895867E-3</v>
      </c>
    </row>
    <row r="46" spans="2:8" ht="16.899999999999999" customHeight="1">
      <c r="B46" s="36" t="s">
        <v>40</v>
      </c>
      <c r="C46" s="22">
        <v>6.4756222499999971</v>
      </c>
      <c r="D46" s="17">
        <f t="shared" si="3"/>
        <v>13.104527609999998</v>
      </c>
      <c r="E46" s="17">
        <v>19.580149859999995</v>
      </c>
      <c r="F46" s="8">
        <f t="shared" si="4"/>
        <v>3.0647264863614874E-3</v>
      </c>
      <c r="G46" s="9">
        <f t="shared" si="5"/>
        <v>6.6922390195784448E-3</v>
      </c>
      <c r="H46" s="31">
        <f t="shared" si="6"/>
        <v>4.8095233640278951E-3</v>
      </c>
    </row>
    <row r="47" spans="2:8" ht="16.899999999999999" customHeight="1">
      <c r="B47" s="36" t="s">
        <v>41</v>
      </c>
      <c r="C47" s="22">
        <v>4.1288429200000003</v>
      </c>
      <c r="D47" s="17">
        <f t="shared" si="3"/>
        <v>10.332346830000002</v>
      </c>
      <c r="E47" s="17">
        <v>14.461189750000003</v>
      </c>
      <c r="F47" s="8">
        <f t="shared" si="4"/>
        <v>1.9540630639704334E-3</v>
      </c>
      <c r="G47" s="9">
        <f t="shared" si="5"/>
        <v>5.2765377491958048E-3</v>
      </c>
      <c r="H47" s="31">
        <f t="shared" si="6"/>
        <v>3.5521398187228041E-3</v>
      </c>
    </row>
    <row r="48" spans="2:8" ht="16.899999999999999" customHeight="1">
      <c r="B48" s="37" t="s">
        <v>42</v>
      </c>
      <c r="C48" s="20">
        <v>2.7711596800000002</v>
      </c>
      <c r="D48" s="18">
        <f t="shared" si="3"/>
        <v>7.7767892000000014</v>
      </c>
      <c r="E48" s="18">
        <v>10.547948880000002</v>
      </c>
      <c r="F48" s="8">
        <f t="shared" si="4"/>
        <v>1.3115104836810129E-3</v>
      </c>
      <c r="G48" s="9">
        <f t="shared" si="5"/>
        <v>3.9714619008137031E-3</v>
      </c>
      <c r="H48" s="31">
        <f t="shared" si="6"/>
        <v>2.5909202403281242E-3</v>
      </c>
    </row>
    <row r="49" spans="2:8" ht="16.899999999999999" customHeight="1">
      <c r="B49" s="36" t="s">
        <v>43</v>
      </c>
      <c r="C49" s="22">
        <v>1.9037165599999994</v>
      </c>
      <c r="D49" s="17">
        <f t="shared" si="3"/>
        <v>6.517182459999999</v>
      </c>
      <c r="E49" s="17">
        <v>8.4208990199999985</v>
      </c>
      <c r="F49" s="10">
        <f t="shared" si="4"/>
        <v>9.0097450696062129E-4</v>
      </c>
      <c r="G49" s="11">
        <f t="shared" si="5"/>
        <v>3.3282041180364404E-3</v>
      </c>
      <c r="H49" s="32">
        <f t="shared" si="6"/>
        <v>2.0684474262144185E-3</v>
      </c>
    </row>
    <row r="50" spans="2:8" ht="16.899999999999999" customHeight="1">
      <c r="B50" s="36" t="s">
        <v>44</v>
      </c>
      <c r="C50" s="22">
        <v>4.1569211799999994</v>
      </c>
      <c r="D50" s="17">
        <f t="shared" si="3"/>
        <v>23.459419719999993</v>
      </c>
      <c r="E50" s="17">
        <v>27.61634089999999</v>
      </c>
      <c r="F50" s="8">
        <f t="shared" si="4"/>
        <v>1.9673516999950164E-3</v>
      </c>
      <c r="G50" s="9">
        <f t="shared" si="5"/>
        <v>1.198029022481124E-2</v>
      </c>
      <c r="H50" s="31">
        <f t="shared" si="6"/>
        <v>6.7834739640500958E-3</v>
      </c>
    </row>
    <row r="51" spans="2:8" ht="16.899999999999999" customHeight="1">
      <c r="B51" s="36" t="s">
        <v>45</v>
      </c>
      <c r="C51" s="22">
        <v>1.4535896099999996</v>
      </c>
      <c r="D51" s="17">
        <f t="shared" si="3"/>
        <v>15.488822570000002</v>
      </c>
      <c r="E51" s="17">
        <v>16.942412180000002</v>
      </c>
      <c r="F51" s="8">
        <f t="shared" si="4"/>
        <v>6.8794231752274712E-4</v>
      </c>
      <c r="G51" s="9">
        <f t="shared" si="5"/>
        <v>7.9098542011680571E-3</v>
      </c>
      <c r="H51" s="31">
        <f t="shared" si="6"/>
        <v>4.161608966495459E-3</v>
      </c>
    </row>
    <row r="52" spans="2:8" ht="16.899999999999999" customHeight="1">
      <c r="B52" s="36" t="s">
        <v>46</v>
      </c>
      <c r="C52" s="22">
        <v>0.69097236000000006</v>
      </c>
      <c r="D52" s="17">
        <f t="shared" si="3"/>
        <v>10.391771530000002</v>
      </c>
      <c r="E52" s="17">
        <v>11.082743890000001</v>
      </c>
      <c r="F52" s="8">
        <f t="shared" si="4"/>
        <v>3.2701742184478196E-4</v>
      </c>
      <c r="G52" s="9">
        <f t="shared" si="5"/>
        <v>5.3068848405143244E-3</v>
      </c>
      <c r="H52" s="31">
        <f t="shared" si="6"/>
        <v>2.7222833358075439E-3</v>
      </c>
    </row>
    <row r="53" spans="2:8" ht="16.899999999999999" customHeight="1" thickBot="1">
      <c r="B53" s="39" t="s">
        <v>47</v>
      </c>
      <c r="C53" s="23">
        <v>1.4807421499999989</v>
      </c>
      <c r="D53" s="25">
        <f t="shared" si="3"/>
        <v>105.83971376999999</v>
      </c>
      <c r="E53" s="25">
        <v>107.32045591999999</v>
      </c>
      <c r="F53" s="14">
        <f t="shared" si="4"/>
        <v>7.0079283679292032E-4</v>
      </c>
      <c r="G53" s="15">
        <f t="shared" si="5"/>
        <v>5.4050377349894263E-2</v>
      </c>
      <c r="H53" s="34">
        <f t="shared" si="6"/>
        <v>2.6361403966566263E-2</v>
      </c>
    </row>
    <row r="54" spans="2:8" ht="16.899999999999999" customHeight="1" thickTop="1" thickBot="1">
      <c r="B54" s="42" t="s">
        <v>0</v>
      </c>
      <c r="C54" s="24">
        <v>2112.9527475999994</v>
      </c>
      <c r="D54" s="26">
        <f t="shared" si="3"/>
        <v>1958.167897419999</v>
      </c>
      <c r="E54" s="26">
        <v>4071.1206450199984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F42:F5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2019-09-20T08:19:21Z</dcterms:modified>
</cp:coreProperties>
</file>