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30" yWindow="-75" windowWidth="17355" windowHeight="7845" autoFilterDateGrouping="0"/>
  </bookViews>
  <sheets>
    <sheet name="II.A.7" sheetId="122" r:id="rId1"/>
  </sheets>
  <definedNames>
    <definedName name="_xlnm.Print_Area" localSheetId="0">II.A.7!$B$2:$I$57</definedName>
  </definedNames>
  <calcPr calcId="162913"/>
</workbook>
</file>

<file path=xl/calcChain.xml><?xml version="1.0" encoding="utf-8"?>
<calcChain xmlns="http://schemas.openxmlformats.org/spreadsheetml/2006/main">
  <c r="I9" i="122" l="1"/>
  <c r="I56" i="122" l="1"/>
  <c r="I13" i="122"/>
  <c r="I14" i="122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I12" i="122"/>
  <c r="I11" i="122"/>
  <c r="I10" i="122"/>
  <c r="G9" i="122"/>
  <c r="H9" i="122" s="1"/>
  <c r="G10" i="122"/>
  <c r="G11" i="122"/>
  <c r="G12" i="122"/>
  <c r="D9" i="122"/>
  <c r="E9" i="122" s="1"/>
  <c r="D10" i="122"/>
  <c r="D11" i="122"/>
  <c r="D12" i="122"/>
  <c r="D13" i="122"/>
  <c r="G13" i="122"/>
  <c r="D14" i="122"/>
  <c r="G14" i="122"/>
  <c r="D15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49" i="122"/>
  <c r="G49" i="122"/>
  <c r="D50" i="122"/>
  <c r="G50" i="122"/>
  <c r="D51" i="122"/>
  <c r="G51" i="122"/>
  <c r="D52" i="122"/>
  <c r="G52" i="122"/>
  <c r="D53" i="122"/>
  <c r="G53" i="122"/>
  <c r="D54" i="122"/>
  <c r="G54" i="122"/>
  <c r="D55" i="122"/>
  <c r="G55" i="122"/>
  <c r="D56" i="122"/>
  <c r="G56" i="122"/>
  <c r="E10" i="122" l="1"/>
  <c r="H10" i="122"/>
  <c r="H11" i="122" s="1"/>
  <c r="H12" i="122" s="1"/>
  <c r="H13" i="122" s="1"/>
  <c r="H14" i="122" s="1"/>
  <c r="H15" i="122" s="1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  <c r="E11" i="122"/>
  <c r="E12" i="122" s="1"/>
  <c r="E13" i="122" s="1"/>
  <c r="E14" i="122" s="1"/>
  <c r="E15" i="122" s="1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<sst xmlns="http://schemas.openxmlformats.org/spreadsheetml/2006/main" count="70" uniqueCount="66">
  <si>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</si>
  <si>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</si>
  <si>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</si>
  <si>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</si>
  <si>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</si>
  <si>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</si>
  <si>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</si>
  <si>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</si>
  <si>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</si>
  <si>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</si>
  <si>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</si>
  <si>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</si>
  <si>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</si>
  <si>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</si>
  <si>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</si>
  <si>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</si>
  <si>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</si>
  <si>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</si>
  <si>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</si>
  <si>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</si>
  <si>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</si>
  <si>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</si>
  <si>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</si>
  <si>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</si>
  <si>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</si>
  <si>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</si>
  <si>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</si>
  <si>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</si>
  <si>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</si>
  <si>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</si>
  <si>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</si>
  <si>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</si>
  <si>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</si>
  <si>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</si>
  <si>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</si>
  <si>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</si>
  <si>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</si>
  <si>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</si>
  <si>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</si>
  <si>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</si>
  <si>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</si>
  <si>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</si>
  <si>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</si>
  <si>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</si>
  <si>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</si>
  <si>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</si>
  <si>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</si>
  <si>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</si>
  <si>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</si>
  <si>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</si>
  <si>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</si>
  <si>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</si>
  <si>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</si>
  <si>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</si>
  <si>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</si>
  <si>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</si>
  <si>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</si>
  <si>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</si>
  <si>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</si>
  <si>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</si>
  <si>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</si>
  <si>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</si>
  <si>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</si>
  <si>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II.A.7. DEDUCCIONES AUTONÓMICAS </t>
  </si>
  <si>
    <t>(millones euros)</t>
  </si>
  <si>
    <t>IRPF  2016.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</si>
</sst>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4" sqref="B4:I4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64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30</v>
      </c>
      <c r="D9" s="15">
        <f t="shared" ref="D9:D56" si="0">C9/$C$56</f>
        <v>2.6226917034644882E-5</v>
      </c>
      <c r="E9" s="16">
        <f>D9</f>
        <v>2.6226917034644882E-5</v>
      </c>
      <c r="F9" s="25">
        <v>3.9859299999999995E-3</v>
      </c>
      <c r="G9" s="15">
        <f t="shared" ref="G9:G56" si="1">F9/$F$56</f>
        <v>1.4902375467131211E-5</v>
      </c>
      <c r="H9" s="15">
        <f>G9</f>
        <v>1.4902375467131211E-5</v>
      </c>
      <c r="I9" s="5">
        <f>F9*10^6/C9</f>
        <v>132.86433333333332</v>
      </c>
      <c r="J9" s="3"/>
    </row>
    <row r="10" spans="2:10" ht="17.100000000000001" customHeight="1">
      <c r="B10" s="36" t="s">
        <v>12</v>
      </c>
      <c r="C10" s="4">
        <v>41</v>
      </c>
      <c r="D10" s="17">
        <f t="shared" si="0"/>
        <v>3.5843453280681343E-5</v>
      </c>
      <c r="E10" s="18">
        <f>E9+D10</f>
        <v>6.2070370315326222E-5</v>
      </c>
      <c r="F10" s="26">
        <v>5.6107099999999988E-3</v>
      </c>
      <c r="G10" s="17">
        <f t="shared" si="1"/>
        <v>2.0977013408962965E-5</v>
      </c>
      <c r="H10" s="17">
        <f>H9+G10</f>
        <v>3.5879388876094175E-5</v>
      </c>
      <c r="I10" s="5">
        <f>F10*10^6/C10</f>
        <v>136.84658536585363</v>
      </c>
    </row>
    <row r="11" spans="2:10" ht="17.100000000000001" customHeight="1">
      <c r="B11" s="36" t="s">
        <v>13</v>
      </c>
      <c r="C11" s="4">
        <v>54</v>
      </c>
      <c r="D11" s="17">
        <f t="shared" si="0"/>
        <v>4.7208450662360788E-5</v>
      </c>
      <c r="E11" s="18">
        <f>E10+D11</f>
        <v>1.0927882097768702E-4</v>
      </c>
      <c r="F11" s="26">
        <v>9.8746900000000002E-3</v>
      </c>
      <c r="G11" s="17">
        <f t="shared" si="1"/>
        <v>3.691894689608847E-5</v>
      </c>
      <c r="H11" s="17">
        <f>H10+G11</f>
        <v>7.2798335772182644E-5</v>
      </c>
      <c r="I11" s="5">
        <f>F11*10^6/C11</f>
        <v>182.86462962962963</v>
      </c>
    </row>
    <row r="12" spans="2:10" ht="17.100000000000001" customHeight="1">
      <c r="B12" s="36" t="s">
        <v>14</v>
      </c>
      <c r="C12" s="4">
        <v>43</v>
      </c>
      <c r="D12" s="17">
        <f t="shared" si="0"/>
        <v>3.759191441632433E-5</v>
      </c>
      <c r="E12" s="18">
        <f>E11+D12</f>
        <v>1.4687073539401135E-4</v>
      </c>
      <c r="F12" s="26">
        <v>6.519539999999999E-3</v>
      </c>
      <c r="G12" s="17">
        <f t="shared" si="1"/>
        <v>2.4374896938225363E-5</v>
      </c>
      <c r="H12" s="17">
        <f>H11+G12</f>
        <v>9.7173232710408004E-5</v>
      </c>
      <c r="I12" s="5">
        <f>F12*10^6/C12</f>
        <v>151.61720930232556</v>
      </c>
    </row>
    <row r="13" spans="2:10" ht="17.100000000000001" customHeight="1">
      <c r="B13" s="36" t="s">
        <v>15</v>
      </c>
      <c r="C13" s="4">
        <v>3811</v>
      </c>
      <c r="D13" s="17">
        <f t="shared" si="0"/>
        <v>3.3316926939677216E-3</v>
      </c>
      <c r="E13" s="18">
        <f t="shared" ref="E13:E55" si="2">E12+D13</f>
        <v>3.4785634293617329E-3</v>
      </c>
      <c r="F13" s="26">
        <v>1.02429229</v>
      </c>
      <c r="G13" s="17">
        <f t="shared" si="1"/>
        <v>3.8295675773703129E-3</v>
      </c>
      <c r="H13" s="17">
        <f t="shared" ref="H13:H55" si="3">H12+G13</f>
        <v>3.926740810080721E-3</v>
      </c>
      <c r="I13" s="5">
        <f t="shared" ref="I13:I55" si="4">F13*10^6/C13</f>
        <v>268.77257675150878</v>
      </c>
    </row>
    <row r="14" spans="2:10" ht="17.100000000000001" customHeight="1">
      <c r="B14" s="37" t="s">
        <v>16</v>
      </c>
      <c r="C14" s="6">
        <v>17345</v>
      </c>
      <c r="D14" s="19">
        <f t="shared" si="0"/>
        <v>1.5163529198863849E-2</v>
      </c>
      <c r="E14" s="20">
        <f t="shared" si="2"/>
        <v>1.8642092628225582E-2</v>
      </c>
      <c r="F14" s="27">
        <v>4.4469695299999987</v>
      </c>
      <c r="G14" s="19">
        <f t="shared" si="1"/>
        <v>1.662608465952789E-2</v>
      </c>
      <c r="H14" s="19">
        <f t="shared" si="3"/>
        <v>2.0552825469608613E-2</v>
      </c>
      <c r="I14" s="5">
        <f t="shared" si="4"/>
        <v>256.38336869414809</v>
      </c>
    </row>
    <row r="15" spans="2:10" ht="17.100000000000001" customHeight="1">
      <c r="B15" s="36" t="s">
        <v>17</v>
      </c>
      <c r="C15" s="4">
        <v>34459</v>
      </c>
      <c r="D15" s="17">
        <f t="shared" si="0"/>
        <v>3.0125111136560936E-2</v>
      </c>
      <c r="E15" s="18">
        <f t="shared" si="2"/>
        <v>4.8767203764786521E-2</v>
      </c>
      <c r="F15" s="26">
        <v>7.3759739999999985</v>
      </c>
      <c r="G15" s="17">
        <f t="shared" si="1"/>
        <v>2.7576885189603849E-2</v>
      </c>
      <c r="H15" s="17">
        <f t="shared" si="3"/>
        <v>4.8129710659212462E-2</v>
      </c>
      <c r="I15" s="9">
        <f t="shared" si="4"/>
        <v>214.05072695086909</v>
      </c>
    </row>
    <row r="16" spans="2:10" ht="17.100000000000001" customHeight="1">
      <c r="B16" s="36" t="s">
        <v>18</v>
      </c>
      <c r="C16" s="4">
        <v>50628</v>
      </c>
      <c r="D16" s="17">
        <f t="shared" si="0"/>
        <v>4.4260545187666707E-2</v>
      </c>
      <c r="E16" s="18">
        <f t="shared" si="2"/>
        <v>9.3027748952453221E-2</v>
      </c>
      <c r="F16" s="26">
        <v>10.916306999999998</v>
      </c>
      <c r="G16" s="17">
        <f t="shared" si="1"/>
        <v>4.0813287144649484E-2</v>
      </c>
      <c r="H16" s="17">
        <f t="shared" si="3"/>
        <v>8.8942997803861945E-2</v>
      </c>
      <c r="I16" s="5">
        <f t="shared" si="4"/>
        <v>215.61797819388477</v>
      </c>
    </row>
    <row r="17" spans="2:9" ht="17.100000000000001" customHeight="1">
      <c r="B17" s="36" t="s">
        <v>19</v>
      </c>
      <c r="C17" s="4">
        <v>58634</v>
      </c>
      <c r="D17" s="17">
        <f t="shared" si="0"/>
        <v>5.1259635113645605E-2</v>
      </c>
      <c r="E17" s="18">
        <f t="shared" si="2"/>
        <v>0.14428738406609881</v>
      </c>
      <c r="F17" s="26">
        <v>13.147041830000004</v>
      </c>
      <c r="G17" s="17">
        <f t="shared" si="1"/>
        <v>4.9153435617971197E-2</v>
      </c>
      <c r="H17" s="17">
        <f t="shared" si="3"/>
        <v>0.13809643342183314</v>
      </c>
      <c r="I17" s="5">
        <f t="shared" si="4"/>
        <v>224.22215489306552</v>
      </c>
    </row>
    <row r="18" spans="2:9" ht="17.100000000000001" customHeight="1">
      <c r="B18" s="36" t="s">
        <v>20</v>
      </c>
      <c r="C18" s="4">
        <v>94164</v>
      </c>
      <c r="D18" s="17">
        <f t="shared" si="0"/>
        <v>8.2321047188343363E-2</v>
      </c>
      <c r="E18" s="18">
        <f t="shared" si="2"/>
        <v>0.22660843125444219</v>
      </c>
      <c r="F18" s="26">
        <v>22.852167710000042</v>
      </c>
      <c r="G18" s="17">
        <f t="shared" si="1"/>
        <v>8.5438425524851841E-2</v>
      </c>
      <c r="H18" s="17">
        <f t="shared" si="3"/>
        <v>0.22353485894668498</v>
      </c>
      <c r="I18" s="5">
        <f t="shared" si="4"/>
        <v>242.68475967461069</v>
      </c>
    </row>
    <row r="19" spans="2:9" ht="17.100000000000001" customHeight="1">
      <c r="B19" s="36" t="s">
        <v>21</v>
      </c>
      <c r="C19" s="4">
        <v>111942</v>
      </c>
      <c r="D19" s="17">
        <f t="shared" si="0"/>
        <v>9.7863118223073919E-2</v>
      </c>
      <c r="E19" s="18">
        <f t="shared" si="2"/>
        <v>0.32447154947751611</v>
      </c>
      <c r="F19" s="26">
        <v>28.651763869999996</v>
      </c>
      <c r="G19" s="17">
        <f t="shared" si="1"/>
        <v>0.10712163610156837</v>
      </c>
      <c r="H19" s="17">
        <f t="shared" si="3"/>
        <v>0.33065649504825334</v>
      </c>
      <c r="I19" s="5">
        <f t="shared" si="4"/>
        <v>255.95186677029173</v>
      </c>
    </row>
    <row r="20" spans="2:9" ht="17.100000000000001" customHeight="1">
      <c r="B20" s="37" t="s">
        <v>22</v>
      </c>
      <c r="C20" s="6">
        <v>99200</v>
      </c>
      <c r="D20" s="19">
        <f t="shared" si="0"/>
        <v>8.6723672327892409E-2</v>
      </c>
      <c r="E20" s="20">
        <f t="shared" si="2"/>
        <v>0.41119522180540852</v>
      </c>
      <c r="F20" s="27">
        <v>25.72890904000003</v>
      </c>
      <c r="G20" s="19">
        <f t="shared" si="1"/>
        <v>9.6193827506691518E-2</v>
      </c>
      <c r="H20" s="19">
        <f t="shared" si="3"/>
        <v>0.42685032255494487</v>
      </c>
      <c r="I20" s="7">
        <f t="shared" si="4"/>
        <v>259.36400241935513</v>
      </c>
    </row>
    <row r="21" spans="2:9" ht="17.100000000000001" customHeight="1">
      <c r="B21" s="38" t="s">
        <v>23</v>
      </c>
      <c r="C21" s="8">
        <v>87507</v>
      </c>
      <c r="D21" s="21">
        <f t="shared" si="0"/>
        <v>7.6501294298355657E-2</v>
      </c>
      <c r="E21" s="22">
        <f t="shared" si="2"/>
        <v>0.48769651610376419</v>
      </c>
      <c r="F21" s="28">
        <v>22.920602010000003</v>
      </c>
      <c r="G21" s="21">
        <f t="shared" si="1"/>
        <v>8.5694283915096967E-2</v>
      </c>
      <c r="H21" s="21">
        <f t="shared" si="3"/>
        <v>0.51254460647004185</v>
      </c>
      <c r="I21" s="5">
        <f t="shared" si="4"/>
        <v>261.92878295450652</v>
      </c>
    </row>
    <row r="22" spans="2:9" ht="17.100000000000001" customHeight="1">
      <c r="B22" s="36" t="s">
        <v>24</v>
      </c>
      <c r="C22" s="4">
        <v>76990</v>
      </c>
      <c r="D22" s="17">
        <f t="shared" si="0"/>
        <v>6.7307011416576981E-2</v>
      </c>
      <c r="E22" s="18">
        <f t="shared" si="2"/>
        <v>0.55500352752034121</v>
      </c>
      <c r="F22" s="26">
        <v>20.48543926000001</v>
      </c>
      <c r="G22" s="17">
        <f t="shared" si="1"/>
        <v>7.658983159805384E-2</v>
      </c>
      <c r="H22" s="17">
        <f t="shared" si="3"/>
        <v>0.58913443806809573</v>
      </c>
      <c r="I22" s="5">
        <f t="shared" si="4"/>
        <v>266.07922145733227</v>
      </c>
    </row>
    <row r="23" spans="2:9" ht="17.100000000000001" customHeight="1">
      <c r="B23" s="36" t="s">
        <v>25</v>
      </c>
      <c r="C23" s="4">
        <v>67902</v>
      </c>
      <c r="D23" s="17">
        <f t="shared" si="0"/>
        <v>5.9362004016215227E-2</v>
      </c>
      <c r="E23" s="18">
        <f t="shared" si="2"/>
        <v>0.61436553153655649</v>
      </c>
      <c r="F23" s="26">
        <v>18.232357480000026</v>
      </c>
      <c r="G23" s="17">
        <f t="shared" si="1"/>
        <v>6.8166133579345006E-2</v>
      </c>
      <c r="H23" s="17">
        <f t="shared" si="3"/>
        <v>0.65730057164744071</v>
      </c>
      <c r="I23" s="5">
        <f t="shared" si="4"/>
        <v>268.50987423050907</v>
      </c>
    </row>
    <row r="24" spans="2:9" ht="17.100000000000001" customHeight="1">
      <c r="B24" s="36" t="s">
        <v>26</v>
      </c>
      <c r="C24" s="4">
        <v>60628</v>
      </c>
      <c r="D24" s="17">
        <f t="shared" si="0"/>
        <v>5.3002850865881669E-2</v>
      </c>
      <c r="E24" s="18">
        <f t="shared" si="2"/>
        <v>0.66736838240243812</v>
      </c>
      <c r="F24" s="26">
        <v>16.27014187</v>
      </c>
      <c r="G24" s="17">
        <f t="shared" si="1"/>
        <v>6.0829909970880662E-2</v>
      </c>
      <c r="H24" s="17">
        <f t="shared" si="3"/>
        <v>0.71813048161832138</v>
      </c>
      <c r="I24" s="5">
        <f t="shared" si="4"/>
        <v>268.36019446460381</v>
      </c>
    </row>
    <row r="25" spans="2:9" ht="17.100000000000001" customHeight="1">
      <c r="B25" s="36" t="s">
        <v>27</v>
      </c>
      <c r="C25" s="4">
        <v>52800</v>
      </c>
      <c r="D25" s="17">
        <f t="shared" si="0"/>
        <v>4.6159373980974992E-2</v>
      </c>
      <c r="E25" s="18">
        <f t="shared" si="2"/>
        <v>0.71352775638341315</v>
      </c>
      <c r="F25" s="26">
        <v>14.323185399999998</v>
      </c>
      <c r="G25" s="17">
        <f t="shared" si="1"/>
        <v>5.3550736394299935E-2</v>
      </c>
      <c r="H25" s="17">
        <f t="shared" si="3"/>
        <v>0.77168121801262135</v>
      </c>
      <c r="I25" s="5">
        <f t="shared" si="4"/>
        <v>271.27245075757571</v>
      </c>
    </row>
    <row r="26" spans="2:9" ht="17.100000000000001" customHeight="1">
      <c r="B26" s="37" t="s">
        <v>28</v>
      </c>
      <c r="C26" s="6">
        <v>42602</v>
      </c>
      <c r="D26" s="19">
        <f t="shared" si="0"/>
        <v>3.724397065033138E-2</v>
      </c>
      <c r="E26" s="20">
        <f t="shared" si="2"/>
        <v>0.75077172703374451</v>
      </c>
      <c r="F26" s="29">
        <v>11.762452569999999</v>
      </c>
      <c r="G26" s="19">
        <f t="shared" si="1"/>
        <v>4.3976809580816137E-2</v>
      </c>
      <c r="H26" s="19">
        <f t="shared" si="3"/>
        <v>0.81565802759343753</v>
      </c>
      <c r="I26" s="5">
        <f t="shared" si="4"/>
        <v>276.10094760809346</v>
      </c>
    </row>
    <row r="27" spans="2:9" ht="17.100000000000001" customHeight="1">
      <c r="B27" s="38" t="s">
        <v>29</v>
      </c>
      <c r="C27" s="8">
        <v>28429</v>
      </c>
      <c r="D27" s="21">
        <f t="shared" si="0"/>
        <v>2.4853500812597313E-2</v>
      </c>
      <c r="E27" s="22">
        <f t="shared" si="2"/>
        <v>0.7756252278463418</v>
      </c>
      <c r="F27" s="30">
        <v>6.0171093200000003</v>
      </c>
      <c r="G27" s="21">
        <f t="shared" si="1"/>
        <v>2.2496436794779282E-2</v>
      </c>
      <c r="H27" s="21">
        <f t="shared" si="3"/>
        <v>0.83815446438821684</v>
      </c>
      <c r="I27" s="9">
        <f t="shared" si="4"/>
        <v>211.65392099616591</v>
      </c>
    </row>
    <row r="28" spans="2:9" ht="17.100000000000001" customHeight="1">
      <c r="B28" s="36" t="s">
        <v>30</v>
      </c>
      <c r="C28" s="4">
        <v>23925</v>
      </c>
      <c r="D28" s="17">
        <f t="shared" si="0"/>
        <v>2.0915966335129293E-2</v>
      </c>
      <c r="E28" s="18">
        <f t="shared" si="2"/>
        <v>0.79654119418147107</v>
      </c>
      <c r="F28" s="31">
        <v>4.5169958499999998</v>
      </c>
      <c r="G28" s="17">
        <f t="shared" si="1"/>
        <v>1.6887895206432E-2</v>
      </c>
      <c r="H28" s="17">
        <f t="shared" si="3"/>
        <v>0.8550423595946488</v>
      </c>
      <c r="I28" s="5">
        <f t="shared" si="4"/>
        <v>188.79815464994775</v>
      </c>
    </row>
    <row r="29" spans="2:9" ht="17.100000000000001" customHeight="1">
      <c r="B29" s="36" t="s">
        <v>31</v>
      </c>
      <c r="C29" s="4">
        <v>21982</v>
      </c>
      <c r="D29" s="17">
        <f t="shared" si="0"/>
        <v>1.9217336341852128E-2</v>
      </c>
      <c r="E29" s="18">
        <f t="shared" si="2"/>
        <v>0.81575853052332314</v>
      </c>
      <c r="F29" s="31">
        <v>3.779893589999999</v>
      </c>
      <c r="G29" s="17">
        <f t="shared" si="1"/>
        <v>1.4132057889622376E-2</v>
      </c>
      <c r="H29" s="17">
        <f t="shared" si="3"/>
        <v>0.86917441748427116</v>
      </c>
      <c r="I29" s="5">
        <f t="shared" si="4"/>
        <v>171.95403466472564</v>
      </c>
    </row>
    <row r="30" spans="2:9" ht="17.100000000000001" customHeight="1">
      <c r="B30" s="36" t="s">
        <v>32</v>
      </c>
      <c r="C30" s="4">
        <v>38658</v>
      </c>
      <c r="D30" s="17">
        <f t="shared" si="0"/>
        <v>3.3796005290843395E-2</v>
      </c>
      <c r="E30" s="18">
        <f t="shared" si="2"/>
        <v>0.84955453581416651</v>
      </c>
      <c r="F30" s="31">
        <v>6.0633339199999945</v>
      </c>
      <c r="G30" s="17">
        <f t="shared" si="1"/>
        <v>2.2669258782375117E-2</v>
      </c>
      <c r="H30" s="17">
        <f t="shared" si="3"/>
        <v>0.89184367626664629</v>
      </c>
      <c r="I30" s="5">
        <f t="shared" si="4"/>
        <v>156.84551502923054</v>
      </c>
    </row>
    <row r="31" spans="2:9" ht="17.100000000000001" customHeight="1">
      <c r="B31" s="36" t="s">
        <v>33</v>
      </c>
      <c r="C31" s="4">
        <v>36532</v>
      </c>
      <c r="D31" s="17">
        <f t="shared" si="0"/>
        <v>3.1937391103654893E-2</v>
      </c>
      <c r="E31" s="18">
        <f t="shared" si="2"/>
        <v>0.88149192691782141</v>
      </c>
      <c r="F31" s="31">
        <v>5.4457869799999949</v>
      </c>
      <c r="G31" s="17">
        <f t="shared" si="1"/>
        <v>2.0360408308719546E-2</v>
      </c>
      <c r="H31" s="17">
        <f t="shared" si="3"/>
        <v>0.91220408457536584</v>
      </c>
      <c r="I31" s="5">
        <f t="shared" si="4"/>
        <v>149.06895269900346</v>
      </c>
    </row>
    <row r="32" spans="2:9" ht="17.100000000000001" customHeight="1">
      <c r="B32" s="37" t="s">
        <v>34</v>
      </c>
      <c r="C32" s="6">
        <v>26238</v>
      </c>
      <c r="D32" s="19">
        <f t="shared" si="0"/>
        <v>2.2938061638500415E-2</v>
      </c>
      <c r="E32" s="20">
        <f t="shared" si="2"/>
        <v>0.90442998855632184</v>
      </c>
      <c r="F32" s="29">
        <v>3.9187692099999998</v>
      </c>
      <c r="G32" s="19">
        <f t="shared" si="1"/>
        <v>1.4651278405906066E-2</v>
      </c>
      <c r="H32" s="19">
        <f t="shared" si="3"/>
        <v>0.92685536298127191</v>
      </c>
      <c r="I32" s="7">
        <f t="shared" si="4"/>
        <v>149.35472253982772</v>
      </c>
    </row>
    <row r="33" spans="2:9" ht="17.100000000000001" customHeight="1">
      <c r="B33" s="38" t="s">
        <v>35</v>
      </c>
      <c r="C33" s="8">
        <v>17526</v>
      </c>
      <c r="D33" s="21">
        <f t="shared" si="0"/>
        <v>1.5321764931639541E-2</v>
      </c>
      <c r="E33" s="22">
        <f t="shared" si="2"/>
        <v>0.91975175348796134</v>
      </c>
      <c r="F33" s="30">
        <v>2.3825564299999979</v>
      </c>
      <c r="G33" s="21">
        <f t="shared" si="1"/>
        <v>8.9077707063314453E-3</v>
      </c>
      <c r="H33" s="21">
        <f t="shared" si="3"/>
        <v>0.93576313368760333</v>
      </c>
      <c r="I33" s="5">
        <f t="shared" si="4"/>
        <v>135.94410761154845</v>
      </c>
    </row>
    <row r="34" spans="2:9" ht="17.100000000000001" customHeight="1">
      <c r="B34" s="36" t="s">
        <v>36</v>
      </c>
      <c r="C34" s="4">
        <v>13331</v>
      </c>
      <c r="D34" s="17">
        <f t="shared" si="0"/>
        <v>1.1654367699628364E-2</v>
      </c>
      <c r="E34" s="18">
        <f t="shared" si="2"/>
        <v>0.9314061211875897</v>
      </c>
      <c r="F34" s="31">
        <v>1.9025659100000007</v>
      </c>
      <c r="G34" s="17">
        <f t="shared" si="1"/>
        <v>7.1132085966848849E-3</v>
      </c>
      <c r="H34" s="17">
        <f t="shared" si="3"/>
        <v>0.94287634228428818</v>
      </c>
      <c r="I34" s="5">
        <f t="shared" si="4"/>
        <v>142.71741879828977</v>
      </c>
    </row>
    <row r="35" spans="2:9" ht="17.100000000000001" customHeight="1">
      <c r="B35" s="36" t="s">
        <v>37</v>
      </c>
      <c r="C35" s="4">
        <v>10871</v>
      </c>
      <c r="D35" s="17">
        <f t="shared" si="0"/>
        <v>9.5037605027874835E-3</v>
      </c>
      <c r="E35" s="18">
        <f t="shared" si="2"/>
        <v>0.94090988169037715</v>
      </c>
      <c r="F35" s="31">
        <v>1.6865732299999983</v>
      </c>
      <c r="G35" s="17">
        <f t="shared" si="1"/>
        <v>6.3056670654708493E-3</v>
      </c>
      <c r="H35" s="17">
        <f t="shared" si="3"/>
        <v>0.94918200934975905</v>
      </c>
      <c r="I35" s="5">
        <f t="shared" si="4"/>
        <v>155.14425811792827</v>
      </c>
    </row>
    <row r="36" spans="2:9" ht="17.100000000000001" customHeight="1">
      <c r="B36" s="36" t="s">
        <v>38</v>
      </c>
      <c r="C36" s="4">
        <v>9301</v>
      </c>
      <c r="D36" s="17">
        <f t="shared" si="0"/>
        <v>8.1312185113077348E-3</v>
      </c>
      <c r="E36" s="18">
        <f t="shared" si="2"/>
        <v>0.94904110020168486</v>
      </c>
      <c r="F36" s="31">
        <v>1.4912882099999996</v>
      </c>
      <c r="G36" s="17">
        <f t="shared" si="1"/>
        <v>5.5755461925136706E-3</v>
      </c>
      <c r="H36" s="17">
        <f t="shared" si="3"/>
        <v>0.95475755554227271</v>
      </c>
      <c r="I36" s="5">
        <f t="shared" si="4"/>
        <v>160.3363305020965</v>
      </c>
    </row>
    <row r="37" spans="2:9" ht="17.100000000000001" customHeight="1">
      <c r="B37" s="36" t="s">
        <v>39</v>
      </c>
      <c r="C37" s="4">
        <v>7814</v>
      </c>
      <c r="D37" s="17">
        <f t="shared" si="0"/>
        <v>6.8312376569571705E-3</v>
      </c>
      <c r="E37" s="18">
        <f t="shared" si="2"/>
        <v>0.95587233785864201</v>
      </c>
      <c r="F37" s="31">
        <v>1.2932797300000003</v>
      </c>
      <c r="G37" s="17">
        <f t="shared" si="1"/>
        <v>4.8352429973657551E-3</v>
      </c>
      <c r="H37" s="17">
        <f t="shared" si="3"/>
        <v>0.95959279853963841</v>
      </c>
      <c r="I37" s="5">
        <f t="shared" si="4"/>
        <v>165.50802789864349</v>
      </c>
    </row>
    <row r="38" spans="2:9" ht="17.100000000000001" customHeight="1">
      <c r="B38" s="37" t="s">
        <v>40</v>
      </c>
      <c r="C38" s="6">
        <v>6819</v>
      </c>
      <c r="D38" s="19">
        <f t="shared" si="0"/>
        <v>5.961378241974782E-3</v>
      </c>
      <c r="E38" s="20">
        <f t="shared" si="2"/>
        <v>0.96183371610061674</v>
      </c>
      <c r="F38" s="29">
        <v>1.2163119700000002</v>
      </c>
      <c r="G38" s="19">
        <f t="shared" si="1"/>
        <v>4.5474801770492811E-3</v>
      </c>
      <c r="H38" s="19">
        <f t="shared" si="3"/>
        <v>0.96414027871668773</v>
      </c>
      <c r="I38" s="5">
        <f t="shared" si="4"/>
        <v>178.37101774453734</v>
      </c>
    </row>
    <row r="39" spans="2:9" ht="17.100000000000001" customHeight="1">
      <c r="B39" s="38" t="s">
        <v>41</v>
      </c>
      <c r="C39" s="8">
        <v>5680</v>
      </c>
      <c r="D39" s="21">
        <f t="shared" si="0"/>
        <v>4.9656296252260975E-3</v>
      </c>
      <c r="E39" s="22">
        <f t="shared" si="2"/>
        <v>0.96679934572584281</v>
      </c>
      <c r="F39" s="30">
        <v>1.0258529800000002</v>
      </c>
      <c r="G39" s="21">
        <f t="shared" si="1"/>
        <v>3.8354025991513777E-3</v>
      </c>
      <c r="H39" s="21">
        <f t="shared" si="3"/>
        <v>0.96797568131583911</v>
      </c>
      <c r="I39" s="9">
        <f t="shared" si="4"/>
        <v>180.60791901408456</v>
      </c>
    </row>
    <row r="40" spans="2:9" ht="17.100000000000001" customHeight="1">
      <c r="B40" s="36" t="s">
        <v>42</v>
      </c>
      <c r="C40" s="4">
        <v>8850</v>
      </c>
      <c r="D40" s="17">
        <f t="shared" si="0"/>
        <v>7.7369405252202409E-3</v>
      </c>
      <c r="E40" s="18">
        <f t="shared" si="2"/>
        <v>0.97453628625106303</v>
      </c>
      <c r="F40" s="31">
        <v>1.7195213800000002</v>
      </c>
      <c r="G40" s="17">
        <f t="shared" si="1"/>
        <v>6.4288517933128808E-3</v>
      </c>
      <c r="H40" s="17">
        <f t="shared" si="3"/>
        <v>0.97440453310915198</v>
      </c>
      <c r="I40" s="5">
        <f t="shared" si="4"/>
        <v>194.29620112994351</v>
      </c>
    </row>
    <row r="41" spans="2:9" ht="17.100000000000001" customHeight="1">
      <c r="B41" s="36" t="s">
        <v>43</v>
      </c>
      <c r="C41" s="4">
        <v>6740</v>
      </c>
      <c r="D41" s="17">
        <f t="shared" si="0"/>
        <v>5.8923140271168835E-3</v>
      </c>
      <c r="E41" s="18">
        <f t="shared" si="2"/>
        <v>0.98042860027817991</v>
      </c>
      <c r="F41" s="31">
        <v>1.4065828999999992</v>
      </c>
      <c r="G41" s="17">
        <f t="shared" si="1"/>
        <v>5.258854646580915E-3</v>
      </c>
      <c r="H41" s="17">
        <f t="shared" si="3"/>
        <v>0.97966338775573292</v>
      </c>
      <c r="I41" s="5">
        <f t="shared" si="4"/>
        <v>208.69182492581589</v>
      </c>
    </row>
    <row r="42" spans="2:9" ht="17.100000000000001" customHeight="1">
      <c r="B42" s="36" t="s">
        <v>44</v>
      </c>
      <c r="C42" s="4">
        <v>4902</v>
      </c>
      <c r="D42" s="17">
        <f t="shared" si="0"/>
        <v>4.2854782434609742E-3</v>
      </c>
      <c r="E42" s="18">
        <f t="shared" si="2"/>
        <v>0.98471407852164083</v>
      </c>
      <c r="F42" s="31">
        <v>1.0067983500000002</v>
      </c>
      <c r="G42" s="17">
        <f t="shared" si="1"/>
        <v>3.7641621983798479E-3</v>
      </c>
      <c r="H42" s="17">
        <f t="shared" si="3"/>
        <v>0.98342754995411275</v>
      </c>
      <c r="I42" s="5">
        <f t="shared" si="4"/>
        <v>205.38522031823749</v>
      </c>
    </row>
    <row r="43" spans="2:9" ht="17.100000000000001" customHeight="1">
      <c r="B43" s="36" t="s">
        <v>45</v>
      </c>
      <c r="C43" s="4">
        <v>3563</v>
      </c>
      <c r="D43" s="17">
        <f t="shared" si="0"/>
        <v>3.1148835131479908E-3</v>
      </c>
      <c r="E43" s="18">
        <f t="shared" si="2"/>
        <v>0.98782896203478887</v>
      </c>
      <c r="F43" s="31">
        <v>0.83437718999999999</v>
      </c>
      <c r="G43" s="17">
        <f t="shared" si="1"/>
        <v>3.1195234654371449E-3</v>
      </c>
      <c r="H43" s="17">
        <f t="shared" si="3"/>
        <v>0.98654707341954984</v>
      </c>
      <c r="I43" s="5">
        <f t="shared" si="4"/>
        <v>234.17827392646643</v>
      </c>
    </row>
    <row r="44" spans="2:9" ht="17.100000000000001" customHeight="1">
      <c r="B44" s="37" t="s">
        <v>46</v>
      </c>
      <c r="C44" s="6">
        <v>2710</v>
      </c>
      <c r="D44" s="19">
        <f t="shared" si="0"/>
        <v>2.3691648387962542E-3</v>
      </c>
      <c r="E44" s="20">
        <f t="shared" si="2"/>
        <v>0.9901981268735851</v>
      </c>
      <c r="F44" s="29">
        <v>0.61708892000000015</v>
      </c>
      <c r="G44" s="19">
        <f t="shared" si="1"/>
        <v>2.3071380537155691E-3</v>
      </c>
      <c r="H44" s="19">
        <f t="shared" si="3"/>
        <v>0.98885421147326535</v>
      </c>
      <c r="I44" s="7">
        <f t="shared" si="4"/>
        <v>227.70808856088567</v>
      </c>
    </row>
    <row r="45" spans="2:9" ht="17.100000000000001" customHeight="1">
      <c r="B45" s="38" t="s">
        <v>47</v>
      </c>
      <c r="C45" s="8">
        <v>1960</v>
      </c>
      <c r="D45" s="21">
        <f t="shared" si="0"/>
        <v>1.7134919129301325E-3</v>
      </c>
      <c r="E45" s="22">
        <f t="shared" si="2"/>
        <v>0.99191161878651524</v>
      </c>
      <c r="F45" s="30">
        <v>0.47413269999999996</v>
      </c>
      <c r="G45" s="21">
        <f t="shared" si="1"/>
        <v>1.77266121498488E-3</v>
      </c>
      <c r="H45" s="21">
        <f t="shared" si="3"/>
        <v>0.99062687268825023</v>
      </c>
      <c r="I45" s="9">
        <f t="shared" si="4"/>
        <v>241.90443877551019</v>
      </c>
    </row>
    <row r="46" spans="2:9" ht="17.100000000000001" customHeight="1">
      <c r="B46" s="36" t="s">
        <v>48</v>
      </c>
      <c r="C46" s="4">
        <v>4161</v>
      </c>
      <c r="D46" s="17">
        <f t="shared" si="0"/>
        <v>3.6376733927052452E-3</v>
      </c>
      <c r="E46" s="18">
        <f t="shared" si="2"/>
        <v>0.9955492921792205</v>
      </c>
      <c r="F46" s="31">
        <v>1.0175370499999996</v>
      </c>
      <c r="G46" s="17">
        <f t="shared" si="1"/>
        <v>3.8043114582586904E-3</v>
      </c>
      <c r="H46" s="17">
        <f t="shared" si="3"/>
        <v>0.99443118414650888</v>
      </c>
      <c r="I46" s="5">
        <f t="shared" si="4"/>
        <v>244.54146839701986</v>
      </c>
    </row>
    <row r="47" spans="2:9" ht="17.100000000000001" customHeight="1">
      <c r="B47" s="36" t="s">
        <v>49</v>
      </c>
      <c r="C47" s="4">
        <v>1729</v>
      </c>
      <c r="D47" s="17">
        <f t="shared" si="0"/>
        <v>1.5115446517633667E-3</v>
      </c>
      <c r="E47" s="18">
        <f t="shared" si="2"/>
        <v>0.9970608368309839</v>
      </c>
      <c r="F47" s="31">
        <v>0.39007033000000008</v>
      </c>
      <c r="G47" s="17">
        <f t="shared" si="1"/>
        <v>1.458373457699402E-3</v>
      </c>
      <c r="H47" s="17">
        <f t="shared" si="3"/>
        <v>0.99588955760420828</v>
      </c>
      <c r="I47" s="5">
        <f t="shared" si="4"/>
        <v>225.60458646616544</v>
      </c>
    </row>
    <row r="48" spans="2:9" ht="17.100000000000001" customHeight="1">
      <c r="B48" s="36" t="s">
        <v>50</v>
      </c>
      <c r="C48" s="4">
        <v>893</v>
      </c>
      <c r="D48" s="17">
        <f t="shared" si="0"/>
        <v>7.8068789706459607E-4</v>
      </c>
      <c r="E48" s="18">
        <f t="shared" si="2"/>
        <v>0.99784152472804855</v>
      </c>
      <c r="F48" s="31">
        <v>0.21997882000000002</v>
      </c>
      <c r="G48" s="17">
        <f t="shared" si="1"/>
        <v>8.224446918175867E-4</v>
      </c>
      <c r="H48" s="17">
        <f t="shared" si="3"/>
        <v>0.99671200229602586</v>
      </c>
      <c r="I48" s="5">
        <f t="shared" si="4"/>
        <v>246.33686450167974</v>
      </c>
    </row>
    <row r="49" spans="2:9" ht="17.100000000000001" customHeight="1">
      <c r="B49" s="36" t="s">
        <v>51</v>
      </c>
      <c r="C49" s="4">
        <v>595</v>
      </c>
      <c r="D49" s="17">
        <f t="shared" si="0"/>
        <v>5.2016718785379023E-4</v>
      </c>
      <c r="E49" s="18">
        <f t="shared" si="2"/>
        <v>0.99836169191590229</v>
      </c>
      <c r="F49" s="31">
        <v>0.11271494000000003</v>
      </c>
      <c r="G49" s="17">
        <f t="shared" si="1"/>
        <v>4.2141240730147474E-4</v>
      </c>
      <c r="H49" s="17">
        <f t="shared" si="3"/>
        <v>0.99713341470332728</v>
      </c>
      <c r="I49" s="5">
        <f t="shared" si="4"/>
        <v>189.43687394957988</v>
      </c>
    </row>
    <row r="50" spans="2:9" ht="17.100000000000001" customHeight="1">
      <c r="B50" s="37" t="s">
        <v>52</v>
      </c>
      <c r="C50" s="6">
        <v>388</v>
      </c>
      <c r="D50" s="19">
        <f t="shared" si="0"/>
        <v>3.392014603147405E-4</v>
      </c>
      <c r="E50" s="20">
        <f t="shared" si="2"/>
        <v>0.99870089337621704</v>
      </c>
      <c r="F50" s="29">
        <v>0.13321166000000001</v>
      </c>
      <c r="G50" s="19">
        <f t="shared" si="1"/>
        <v>4.9804441470869393E-4</v>
      </c>
      <c r="H50" s="19">
        <f t="shared" si="3"/>
        <v>0.99763145911803597</v>
      </c>
      <c r="I50" s="7">
        <f t="shared" si="4"/>
        <v>343.32902061855668</v>
      </c>
    </row>
    <row r="51" spans="2:9" ht="17.100000000000001" customHeight="1">
      <c r="B51" s="36" t="s">
        <v>53</v>
      </c>
      <c r="C51" s="4">
        <v>268</v>
      </c>
      <c r="D51" s="17">
        <f t="shared" si="0"/>
        <v>2.3429379217616096E-4</v>
      </c>
      <c r="E51" s="18">
        <f t="shared" si="2"/>
        <v>0.99893518716839325</v>
      </c>
      <c r="F51" s="31">
        <v>0.10825647000000002</v>
      </c>
      <c r="G51" s="17">
        <f t="shared" si="1"/>
        <v>4.0474332531836399E-4</v>
      </c>
      <c r="H51" s="17">
        <f t="shared" si="3"/>
        <v>0.99803620244335434</v>
      </c>
      <c r="I51" s="5">
        <f t="shared" si="4"/>
        <v>403.94205223880601</v>
      </c>
    </row>
    <row r="52" spans="2:9" ht="17.100000000000001" customHeight="1">
      <c r="B52" s="36" t="s">
        <v>54</v>
      </c>
      <c r="C52" s="4">
        <v>614</v>
      </c>
      <c r="D52" s="17">
        <f t="shared" si="0"/>
        <v>5.3677756864239858E-4</v>
      </c>
      <c r="E52" s="18">
        <f t="shared" si="2"/>
        <v>0.99947196473703559</v>
      </c>
      <c r="F52" s="31">
        <v>0.22407721999999994</v>
      </c>
      <c r="G52" s="17">
        <f t="shared" si="1"/>
        <v>8.3776756392384285E-4</v>
      </c>
      <c r="H52" s="17">
        <f t="shared" si="3"/>
        <v>0.99887397000727818</v>
      </c>
      <c r="I52" s="5">
        <f t="shared" si="4"/>
        <v>364.94661237785004</v>
      </c>
    </row>
    <row r="53" spans="2:9" ht="17.100000000000001" customHeight="1">
      <c r="B53" s="36" t="s">
        <v>55</v>
      </c>
      <c r="C53" s="4">
        <v>234</v>
      </c>
      <c r="D53" s="17">
        <f t="shared" si="0"/>
        <v>2.0456995287023008E-4</v>
      </c>
      <c r="E53" s="18">
        <f t="shared" si="2"/>
        <v>0.9996765346899058</v>
      </c>
      <c r="F53" s="31">
        <v>0.11495995999999997</v>
      </c>
      <c r="G53" s="17">
        <f t="shared" si="1"/>
        <v>4.2980596438130757E-4</v>
      </c>
      <c r="H53" s="17">
        <f t="shared" si="3"/>
        <v>0.99930377597165954</v>
      </c>
      <c r="I53" s="5">
        <f t="shared" si="4"/>
        <v>491.28188034188025</v>
      </c>
    </row>
    <row r="54" spans="2:9" ht="17.100000000000001" customHeight="1">
      <c r="B54" s="36" t="s">
        <v>56</v>
      </c>
      <c r="C54" s="4">
        <v>115</v>
      </c>
      <c r="D54" s="17">
        <f t="shared" si="0"/>
        <v>1.0053651529947205E-4</v>
      </c>
      <c r="E54" s="18">
        <f t="shared" si="2"/>
        <v>0.99977707120520531</v>
      </c>
      <c r="F54" s="31">
        <v>5.9853260000000012E-2</v>
      </c>
      <c r="G54" s="17">
        <f t="shared" si="1"/>
        <v>2.2377607069161429E-4</v>
      </c>
      <c r="H54" s="17">
        <f t="shared" si="3"/>
        <v>0.99952755204235111</v>
      </c>
      <c r="I54" s="5">
        <f t="shared" si="4"/>
        <v>520.46313043478267</v>
      </c>
    </row>
    <row r="55" spans="2:9" ht="17.100000000000001" customHeight="1" thickBot="1">
      <c r="B55" s="39" t="s">
        <v>57</v>
      </c>
      <c r="C55" s="10">
        <v>255</v>
      </c>
      <c r="D55" s="23">
        <f t="shared" si="0"/>
        <v>2.2292879479448151E-4</v>
      </c>
      <c r="E55" s="18">
        <f t="shared" si="2"/>
        <v>0.99999999999999978</v>
      </c>
      <c r="F55" s="32">
        <v>0.12636538999999999</v>
      </c>
      <c r="G55" s="23">
        <f t="shared" si="1"/>
        <v>4.7244795764864606E-4</v>
      </c>
      <c r="H55" s="17">
        <f t="shared" si="3"/>
        <v>0.99999999999999978</v>
      </c>
      <c r="I55" s="5">
        <f t="shared" si="4"/>
        <v>495.55054901960784</v>
      </c>
    </row>
    <row r="56" spans="2:9" ht="17.100000000000001" customHeight="1" thickTop="1" thickBot="1">
      <c r="B56" s="11" t="s">
        <v>8</v>
      </c>
      <c r="C56" s="12">
        <v>1143863</v>
      </c>
      <c r="D56" s="34">
        <f t="shared" si="0"/>
        <v>1</v>
      </c>
      <c r="E56" s="24"/>
      <c r="F56" s="33">
        <v>267.4694386000001</v>
      </c>
      <c r="G56" s="34">
        <f t="shared" si="1"/>
        <v>1</v>
      </c>
      <c r="H56" s="24"/>
      <c r="I56" s="13">
        <f>F56*10^6/C56</f>
        <v>233.82995918217489</v>
      </c>
    </row>
    <row r="57" spans="2:9" ht="1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2:E44 G42:I4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II.A.7</vt:lpstr>
      <vt:lpstr>II.A.7!Área_de_impresión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2019-09-20T08:20:12Z</dcterms:modified>
</cp:coreProperties>
</file>