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8" sheetId="117" r:id="rId1"/>
  </sheets>
  <calcPr calcId="162913"/>
</workbook>
</file>

<file path=xl/calcChain.xml><?xml version="1.0" encoding="utf-8"?>
<calcChain xmlns="http://schemas.openxmlformats.org/spreadsheetml/2006/main"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I10" i="117"/>
  <c r="I9" i="117"/>
  <c r="G9" i="117"/>
  <c r="H9" i="117" s="1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D10" i="117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0" i="117" l="1"/>
  <c r="H11" i="117" s="1"/>
  <c r="H12" i="117" s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0" i="117"/>
  <c r="E11" i="117" s="1"/>
  <c r="E12" i="117" s="1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<sst xmlns="http://schemas.openxmlformats.org/spreadsheetml/2006/main" count="70" uniqueCount="66">
  <si>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</si>
  <si>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</si>
  <si>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</si>
  <si>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</si>
  <si>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</si>
  <si>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</si>
  <si>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</si>
  <si>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</si>
  <si>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</si>
  <si>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</si>
  <si>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</si>
  <si>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</si>
  <si>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</si>
  <si>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</si>
  <si>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</si>
  <si>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</si>
  <si>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</si>
  <si>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</si>
  <si>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</si>
  <si>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</si>
  <si>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</si>
  <si>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</si>
  <si>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</si>
  <si>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</si>
  <si>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</si>
  <si>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</si>
  <si>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</si>
  <si>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</si>
  <si>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</si>
  <si>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</si>
  <si>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</si>
  <si>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</si>
  <si>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</si>
  <si>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</si>
  <si>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</si>
  <si>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</si>
  <si>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</si>
  <si>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</si>
  <si>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</si>
  <si>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</si>
  <si>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</si>
  <si>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</si>
  <si>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</si>
  <si>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</si>
  <si>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</si>
  <si>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</si>
  <si>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</si>
  <si>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</si>
  <si>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</si>
  <si>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</si>
  <si>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</si>
  <si>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</si>
  <si>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</si>
  <si>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</si>
  <si>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</si>
  <si>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</si>
  <si>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</si>
  <si>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</si>
  <si>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</si>
  <si>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</si>
  <si>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</si>
  <si>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</si>
  <si>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</si>
  <si>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II.A.8. CUOTA RESULTANTE DE LA AUTOLIQUIDACIÓN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</si>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</sst>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935</v>
      </c>
      <c r="D9" s="16">
        <f t="shared" ref="D9:D56" si="0">C9/$C$56</f>
        <v>9.1243760780913873E-5</v>
      </c>
      <c r="E9" s="17">
        <f>D9</f>
        <v>9.1243760780913873E-5</v>
      </c>
      <c r="F9" s="26">
        <v>0.95762856999999968</v>
      </c>
      <c r="G9" s="16">
        <f t="shared" ref="G9:G56" si="1">F9/$F$56</f>
        <v>1.6441780994831632E-5</v>
      </c>
      <c r="H9" s="16">
        <f>G9</f>
        <v>1.6441780994831632E-5</v>
      </c>
      <c r="I9" s="3">
        <f>F9*10^6/C9</f>
        <v>1024.2016791443848</v>
      </c>
      <c r="J9" s="4"/>
    </row>
    <row r="10" spans="2:10" ht="17.100000000000001" customHeight="1">
      <c r="B10" s="37" t="s">
        <v>12</v>
      </c>
      <c r="C10" s="5">
        <v>1421</v>
      </c>
      <c r="D10" s="18">
        <f t="shared" si="0"/>
        <v>1.3867099900500386E-4</v>
      </c>
      <c r="E10" s="19">
        <f t="shared" ref="E10:E55" si="2">E9+D10</f>
        <v>2.2991475978591773E-4</v>
      </c>
      <c r="F10" s="27">
        <v>0.31802329000000001</v>
      </c>
      <c r="G10" s="18">
        <f t="shared" si="1"/>
        <v>5.4602269076368825E-6</v>
      </c>
      <c r="H10" s="18">
        <f t="shared" ref="H10:H55" si="3">H9+G10</f>
        <v>2.1902007902468517E-5</v>
      </c>
      <c r="I10" s="6">
        <f>F10*10^6/C10</f>
        <v>223.80245601688955</v>
      </c>
    </row>
    <row r="11" spans="2:10" ht="17.100000000000001" customHeight="1">
      <c r="B11" s="37" t="s">
        <v>13</v>
      </c>
      <c r="C11" s="5">
        <v>1643</v>
      </c>
      <c r="D11" s="18">
        <f t="shared" si="0"/>
        <v>1.6033529300860054E-4</v>
      </c>
      <c r="E11" s="19">
        <f t="shared" si="2"/>
        <v>3.9025005279451829E-4</v>
      </c>
      <c r="F11" s="27">
        <v>0.50627888000000021</v>
      </c>
      <c r="G11" s="18">
        <f t="shared" si="1"/>
        <v>8.6924374731934427E-6</v>
      </c>
      <c r="H11" s="18">
        <f t="shared" si="3"/>
        <v>3.0594445375661961E-5</v>
      </c>
      <c r="I11" s="6">
        <f>F11*10^6/C11</f>
        <v>308.14295800365198</v>
      </c>
    </row>
    <row r="12" spans="2:10" ht="17.100000000000001" customHeight="1">
      <c r="B12" s="37" t="s">
        <v>14</v>
      </c>
      <c r="C12" s="5">
        <v>2122</v>
      </c>
      <c r="D12" s="18">
        <f t="shared" si="0"/>
        <v>2.0707942286320773E-4</v>
      </c>
      <c r="E12" s="19">
        <f t="shared" si="2"/>
        <v>5.9732947565772606E-4</v>
      </c>
      <c r="F12" s="27">
        <v>0.76390867000000029</v>
      </c>
      <c r="G12" s="18">
        <f t="shared" si="1"/>
        <v>1.3115752229690805E-5</v>
      </c>
      <c r="H12" s="18">
        <f t="shared" si="3"/>
        <v>4.3710197605352762E-5</v>
      </c>
      <c r="I12" s="6">
        <f>F12*10^6/C12</f>
        <v>359.99466069745534</v>
      </c>
    </row>
    <row r="13" spans="2:10" ht="17.100000000000001" customHeight="1">
      <c r="B13" s="37" t="s">
        <v>15</v>
      </c>
      <c r="C13" s="5">
        <v>58250</v>
      </c>
      <c r="D13" s="18">
        <f t="shared" si="0"/>
        <v>5.6844375031959715E-3</v>
      </c>
      <c r="E13" s="19">
        <f t="shared" si="2"/>
        <v>6.2817669788536971E-3</v>
      </c>
      <c r="F13" s="27">
        <v>3.0203022900000009</v>
      </c>
      <c r="G13" s="18">
        <f t="shared" si="1"/>
        <v>5.1856377666727806E-5</v>
      </c>
      <c r="H13" s="18">
        <f t="shared" si="3"/>
        <v>9.5566575272080568E-5</v>
      </c>
      <c r="I13" s="6">
        <f t="shared" ref="I13:I55" si="4">F13*10^6/C13</f>
        <v>51.850683090128769</v>
      </c>
    </row>
    <row r="14" spans="2:10" ht="17.100000000000001" customHeight="1">
      <c r="B14" s="38" t="s">
        <v>16</v>
      </c>
      <c r="C14" s="7">
        <v>203587</v>
      </c>
      <c r="D14" s="20">
        <f t="shared" si="0"/>
        <v>1.986742623112718E-2</v>
      </c>
      <c r="E14" s="21">
        <f t="shared" si="2"/>
        <v>2.6149193209980878E-2</v>
      </c>
      <c r="F14" s="28">
        <v>36.714283519999988</v>
      </c>
      <c r="G14" s="20">
        <f t="shared" si="1"/>
        <v>6.3035735140817297E-4</v>
      </c>
      <c r="H14" s="20">
        <f t="shared" si="3"/>
        <v>7.2592392668025354E-4</v>
      </c>
      <c r="I14" s="6">
        <f t="shared" si="4"/>
        <v>180.33707220991511</v>
      </c>
    </row>
    <row r="15" spans="2:10" ht="17.100000000000001" customHeight="1">
      <c r="B15" s="37" t="s">
        <v>17</v>
      </c>
      <c r="C15" s="5">
        <v>282469</v>
      </c>
      <c r="D15" s="18">
        <f t="shared" si="0"/>
        <v>2.7565276859918674E-2</v>
      </c>
      <c r="E15" s="19">
        <f t="shared" si="2"/>
        <v>5.3714470069899552E-2</v>
      </c>
      <c r="F15" s="27">
        <v>92.152337600000067</v>
      </c>
      <c r="G15" s="18">
        <f t="shared" si="1"/>
        <v>1.5821881264267105E-3</v>
      </c>
      <c r="H15" s="18">
        <f t="shared" si="3"/>
        <v>2.3081120531069639E-3</v>
      </c>
      <c r="I15" s="10">
        <f t="shared" si="4"/>
        <v>326.23876460779792</v>
      </c>
    </row>
    <row r="16" spans="2:10" ht="17.100000000000001" customHeight="1">
      <c r="B16" s="37" t="s">
        <v>18</v>
      </c>
      <c r="C16" s="5">
        <v>331126</v>
      </c>
      <c r="D16" s="18">
        <f t="shared" si="0"/>
        <v>3.2313563136193463E-2</v>
      </c>
      <c r="E16" s="19">
        <f t="shared" si="2"/>
        <v>8.6028033206093008E-2</v>
      </c>
      <c r="F16" s="27">
        <v>164.97338421000001</v>
      </c>
      <c r="G16" s="18">
        <f t="shared" si="1"/>
        <v>2.8324721485252216E-3</v>
      </c>
      <c r="H16" s="18">
        <f t="shared" si="3"/>
        <v>5.140584201632185E-3</v>
      </c>
      <c r="I16" s="6">
        <f t="shared" si="4"/>
        <v>498.21936124013217</v>
      </c>
    </row>
    <row r="17" spans="2:9" ht="17.100000000000001" customHeight="1">
      <c r="B17" s="37" t="s">
        <v>19</v>
      </c>
      <c r="C17" s="5">
        <v>348509</v>
      </c>
      <c r="D17" s="18">
        <f t="shared" si="0"/>
        <v>3.4009916391439049E-2</v>
      </c>
      <c r="E17" s="19">
        <f t="shared" si="2"/>
        <v>0.12003794959753206</v>
      </c>
      <c r="F17" s="27">
        <v>243.21606556999993</v>
      </c>
      <c r="G17" s="18">
        <f t="shared" si="1"/>
        <v>4.1758416674291055E-3</v>
      </c>
      <c r="H17" s="18">
        <f t="shared" si="3"/>
        <v>9.3164258690612914E-3</v>
      </c>
      <c r="I17" s="6">
        <f t="shared" si="4"/>
        <v>697.8759962296524</v>
      </c>
    </row>
    <row r="18" spans="2:9" ht="17.100000000000001" customHeight="1">
      <c r="B18" s="37" t="s">
        <v>20</v>
      </c>
      <c r="C18" s="5">
        <v>538450</v>
      </c>
      <c r="D18" s="18">
        <f t="shared" si="0"/>
        <v>5.254567164971452E-2</v>
      </c>
      <c r="E18" s="19">
        <f t="shared" si="2"/>
        <v>0.17258362124724658</v>
      </c>
      <c r="F18" s="27">
        <v>510.66617410000094</v>
      </c>
      <c r="G18" s="18">
        <f t="shared" si="1"/>
        <v>8.7677640987891357E-3</v>
      </c>
      <c r="H18" s="18">
        <f t="shared" si="3"/>
        <v>1.8084189967850425E-2</v>
      </c>
      <c r="I18" s="6">
        <f t="shared" si="4"/>
        <v>948.40036047915487</v>
      </c>
    </row>
    <row r="19" spans="2:9" ht="17.100000000000001" customHeight="1">
      <c r="B19" s="37" t="s">
        <v>21</v>
      </c>
      <c r="C19" s="5">
        <v>643011</v>
      </c>
      <c r="D19" s="18">
        <f t="shared" si="0"/>
        <v>6.2749456538498616E-2</v>
      </c>
      <c r="E19" s="19">
        <f t="shared" si="2"/>
        <v>0.23533307778574519</v>
      </c>
      <c r="F19" s="27">
        <v>791.08759209000107</v>
      </c>
      <c r="G19" s="18">
        <f t="shared" si="1"/>
        <v>1.3582394410885738E-2</v>
      </c>
      <c r="H19" s="18">
        <f t="shared" si="3"/>
        <v>3.1666584378736165E-2</v>
      </c>
      <c r="I19" s="6">
        <f t="shared" si="4"/>
        <v>1230.2862502974306</v>
      </c>
    </row>
    <row r="20" spans="2:9" ht="17.100000000000001" customHeight="1">
      <c r="B20" s="38" t="s">
        <v>22</v>
      </c>
      <c r="C20" s="7">
        <v>604337</v>
      </c>
      <c r="D20" s="20">
        <f t="shared" si="0"/>
        <v>5.8975380384016202E-2</v>
      </c>
      <c r="E20" s="21">
        <f t="shared" si="2"/>
        <v>0.29430845816976137</v>
      </c>
      <c r="F20" s="28">
        <v>933.70799333999832</v>
      </c>
      <c r="G20" s="20">
        <f t="shared" si="1"/>
        <v>1.6031082217628459E-2</v>
      </c>
      <c r="H20" s="20">
        <f t="shared" si="3"/>
        <v>4.7697666596364624E-2</v>
      </c>
      <c r="I20" s="8">
        <f t="shared" si="4"/>
        <v>1545.0121262474388</v>
      </c>
    </row>
    <row r="21" spans="2:9" ht="17.100000000000001" customHeight="1">
      <c r="B21" s="39" t="s">
        <v>23</v>
      </c>
      <c r="C21" s="9">
        <v>551214</v>
      </c>
      <c r="D21" s="22">
        <f t="shared" si="0"/>
        <v>5.3791270968011402E-2</v>
      </c>
      <c r="E21" s="23">
        <f t="shared" si="2"/>
        <v>0.34809972913777276</v>
      </c>
      <c r="F21" s="29">
        <v>1033.0825937800007</v>
      </c>
      <c r="G21" s="22">
        <f t="shared" si="1"/>
        <v>1.7737271306038194E-2</v>
      </c>
      <c r="H21" s="22">
        <f t="shared" si="3"/>
        <v>6.5434937902402818E-2</v>
      </c>
      <c r="I21" s="6">
        <f t="shared" si="4"/>
        <v>1874.195128897308</v>
      </c>
    </row>
    <row r="22" spans="2:9" ht="17.100000000000001" customHeight="1">
      <c r="B22" s="37" t="s">
        <v>24</v>
      </c>
      <c r="C22" s="5">
        <v>540000</v>
      </c>
      <c r="D22" s="18">
        <f t="shared" si="0"/>
        <v>5.2696931360099994E-2</v>
      </c>
      <c r="E22" s="19">
        <f t="shared" si="2"/>
        <v>0.40079666049787277</v>
      </c>
      <c r="F22" s="27">
        <v>1216.8390243399992</v>
      </c>
      <c r="G22" s="18">
        <f t="shared" si="1"/>
        <v>2.0892234600063019E-2</v>
      </c>
      <c r="H22" s="18">
        <f t="shared" si="3"/>
        <v>8.632717250246584E-2</v>
      </c>
      <c r="I22" s="6">
        <f t="shared" si="4"/>
        <v>2253.4056006296282</v>
      </c>
    </row>
    <row r="23" spans="2:9" ht="17.100000000000001" customHeight="1">
      <c r="B23" s="37" t="s">
        <v>25</v>
      </c>
      <c r="C23" s="5">
        <v>547738</v>
      </c>
      <c r="D23" s="18">
        <f t="shared" si="0"/>
        <v>5.345205886910824E-2</v>
      </c>
      <c r="E23" s="19">
        <f t="shared" si="2"/>
        <v>0.45424871936698102</v>
      </c>
      <c r="F23" s="27">
        <v>1444.9253043600052</v>
      </c>
      <c r="G23" s="18">
        <f t="shared" si="1"/>
        <v>2.4808308933575E-2</v>
      </c>
      <c r="H23" s="18">
        <f t="shared" si="3"/>
        <v>0.11113548143604084</v>
      </c>
      <c r="I23" s="6">
        <f t="shared" si="4"/>
        <v>2637.9862349517566</v>
      </c>
    </row>
    <row r="24" spans="2:9" ht="17.100000000000001" customHeight="1">
      <c r="B24" s="37" t="s">
        <v>26</v>
      </c>
      <c r="C24" s="5">
        <v>499398</v>
      </c>
      <c r="D24" s="18">
        <f t="shared" si="0"/>
        <v>4.8734707643280029E-2</v>
      </c>
      <c r="E24" s="19">
        <f t="shared" si="2"/>
        <v>0.50298342701026111</v>
      </c>
      <c r="F24" s="27">
        <v>1513.5583187699999</v>
      </c>
      <c r="G24" s="18">
        <f t="shared" si="1"/>
        <v>2.5986687510922851E-2</v>
      </c>
      <c r="H24" s="18">
        <f t="shared" si="3"/>
        <v>0.13712216894696369</v>
      </c>
      <c r="I24" s="6">
        <f t="shared" si="4"/>
        <v>3030.7656794180193</v>
      </c>
    </row>
    <row r="25" spans="2:9" ht="17.100000000000001" customHeight="1">
      <c r="B25" s="37" t="s">
        <v>27</v>
      </c>
      <c r="C25" s="5">
        <v>442078</v>
      </c>
      <c r="D25" s="18">
        <f t="shared" si="0"/>
        <v>4.314102596631534E-2</v>
      </c>
      <c r="E25" s="19">
        <f t="shared" si="2"/>
        <v>0.54612445297657641</v>
      </c>
      <c r="F25" s="27">
        <v>1526.1219437099996</v>
      </c>
      <c r="G25" s="18">
        <f t="shared" si="1"/>
        <v>2.6202395747117892E-2</v>
      </c>
      <c r="H25" s="18">
        <f t="shared" si="3"/>
        <v>0.16332456469408158</v>
      </c>
      <c r="I25" s="6">
        <f t="shared" si="4"/>
        <v>3452.1553746397685</v>
      </c>
    </row>
    <row r="26" spans="2:9" ht="17.100000000000001" customHeight="1">
      <c r="B26" s="38" t="s">
        <v>28</v>
      </c>
      <c r="C26" s="7">
        <v>406950</v>
      </c>
      <c r="D26" s="20">
        <f t="shared" si="0"/>
        <v>3.9712992994430908E-2</v>
      </c>
      <c r="E26" s="21">
        <f t="shared" si="2"/>
        <v>0.58583744597100729</v>
      </c>
      <c r="F26" s="30">
        <v>1578.4172492999985</v>
      </c>
      <c r="G26" s="20">
        <f t="shared" si="1"/>
        <v>2.7100267832918919E-2</v>
      </c>
      <c r="H26" s="20">
        <f t="shared" si="3"/>
        <v>0.19042483252700049</v>
      </c>
      <c r="I26" s="6">
        <f t="shared" si="4"/>
        <v>3878.6515525248765</v>
      </c>
    </row>
    <row r="27" spans="2:9" ht="17.100000000000001" customHeight="1">
      <c r="B27" s="39" t="s">
        <v>29</v>
      </c>
      <c r="C27" s="9">
        <v>380444</v>
      </c>
      <c r="D27" s="22">
        <f t="shared" si="0"/>
        <v>3.7126354359929413E-2</v>
      </c>
      <c r="E27" s="23">
        <f t="shared" si="2"/>
        <v>0.62296380033093668</v>
      </c>
      <c r="F27" s="31">
        <v>1633.0369538500011</v>
      </c>
      <c r="G27" s="22">
        <f t="shared" si="1"/>
        <v>2.8038048146024609E-2</v>
      </c>
      <c r="H27" s="22">
        <f t="shared" si="3"/>
        <v>0.21846288067302511</v>
      </c>
      <c r="I27" s="10">
        <f t="shared" si="4"/>
        <v>4292.4502787532492</v>
      </c>
    </row>
    <row r="28" spans="2:9" ht="17.100000000000001" customHeight="1">
      <c r="B28" s="37" t="s">
        <v>30</v>
      </c>
      <c r="C28" s="5">
        <v>349975</v>
      </c>
      <c r="D28" s="18">
        <f t="shared" si="0"/>
        <v>3.4152978801390732E-2</v>
      </c>
      <c r="E28" s="19">
        <f t="shared" si="2"/>
        <v>0.65711677913232736</v>
      </c>
      <c r="F28" s="32">
        <v>1647.2332253200007</v>
      </c>
      <c r="G28" s="18">
        <f t="shared" si="1"/>
        <v>2.8281787727074188E-2</v>
      </c>
      <c r="H28" s="18">
        <f t="shared" si="3"/>
        <v>0.24674466840009929</v>
      </c>
      <c r="I28" s="6">
        <f t="shared" si="4"/>
        <v>4706.7168378312754</v>
      </c>
    </row>
    <row r="29" spans="2:9" ht="17.100000000000001" customHeight="1">
      <c r="B29" s="37" t="s">
        <v>31</v>
      </c>
      <c r="C29" s="5">
        <v>322513</v>
      </c>
      <c r="D29" s="18">
        <f t="shared" si="0"/>
        <v>3.1473047080999871E-2</v>
      </c>
      <c r="E29" s="19">
        <f t="shared" si="2"/>
        <v>0.68858982621332721</v>
      </c>
      <c r="F29" s="32">
        <v>1648.9180654999986</v>
      </c>
      <c r="G29" s="18">
        <f t="shared" si="1"/>
        <v>2.8310715198662489E-2</v>
      </c>
      <c r="H29" s="18">
        <f t="shared" si="3"/>
        <v>0.2750553835987618</v>
      </c>
      <c r="I29" s="6">
        <f t="shared" si="4"/>
        <v>5112.7181400439631</v>
      </c>
    </row>
    <row r="30" spans="2:9" ht="17.100000000000001" customHeight="1">
      <c r="B30" s="37" t="s">
        <v>32</v>
      </c>
      <c r="C30" s="5">
        <v>599713</v>
      </c>
      <c r="D30" s="18">
        <f t="shared" si="0"/>
        <v>5.8524138512517865E-2</v>
      </c>
      <c r="E30" s="19">
        <f t="shared" si="2"/>
        <v>0.74711396472584513</v>
      </c>
      <c r="F30" s="32">
        <v>3436.4659317399951</v>
      </c>
      <c r="G30" s="18">
        <f t="shared" si="1"/>
        <v>5.9001602516797348E-2</v>
      </c>
      <c r="H30" s="18">
        <f t="shared" si="3"/>
        <v>0.33405698611555917</v>
      </c>
      <c r="I30" s="6">
        <f t="shared" si="4"/>
        <v>5730.1841576554034</v>
      </c>
    </row>
    <row r="31" spans="2:9" ht="17.100000000000001" customHeight="1">
      <c r="B31" s="37" t="s">
        <v>33</v>
      </c>
      <c r="C31" s="5">
        <v>557005</v>
      </c>
      <c r="D31" s="18">
        <f t="shared" si="0"/>
        <v>5.4356396763393509E-2</v>
      </c>
      <c r="E31" s="19">
        <f t="shared" si="2"/>
        <v>0.80147036148923867</v>
      </c>
      <c r="F31" s="32">
        <v>3674.9509426400018</v>
      </c>
      <c r="G31" s="18">
        <f t="shared" si="1"/>
        <v>6.3096215441480599E-2</v>
      </c>
      <c r="H31" s="18">
        <f t="shared" si="3"/>
        <v>0.39715320155703976</v>
      </c>
      <c r="I31" s="6">
        <f t="shared" si="4"/>
        <v>6597.6983018823921</v>
      </c>
    </row>
    <row r="32" spans="2:9" ht="17.100000000000001" customHeight="1">
      <c r="B32" s="38" t="s">
        <v>34</v>
      </c>
      <c r="C32" s="7">
        <v>391939</v>
      </c>
      <c r="D32" s="20">
        <f t="shared" si="0"/>
        <v>3.824811588953006E-2</v>
      </c>
      <c r="E32" s="21">
        <f t="shared" si="2"/>
        <v>0.8397184773787687</v>
      </c>
      <c r="F32" s="30">
        <v>2946.2687380800003</v>
      </c>
      <c r="G32" s="20">
        <f t="shared" si="1"/>
        <v>5.0585275816729586E-2</v>
      </c>
      <c r="H32" s="20">
        <f t="shared" si="3"/>
        <v>0.44773847737376937</v>
      </c>
      <c r="I32" s="8">
        <f t="shared" si="4"/>
        <v>7517.1614411426281</v>
      </c>
    </row>
    <row r="33" spans="2:9" ht="17.100000000000001" customHeight="1">
      <c r="B33" s="39" t="s">
        <v>35</v>
      </c>
      <c r="C33" s="9">
        <v>280125</v>
      </c>
      <c r="D33" s="22">
        <f t="shared" si="0"/>
        <v>2.7336533143051872E-2</v>
      </c>
      <c r="E33" s="23">
        <f t="shared" si="2"/>
        <v>0.86705501052182055</v>
      </c>
      <c r="F33" s="31">
        <v>2376.0585118499971</v>
      </c>
      <c r="G33" s="22">
        <f t="shared" si="1"/>
        <v>4.0795183964429153E-2</v>
      </c>
      <c r="H33" s="22">
        <f t="shared" si="3"/>
        <v>0.48853366133819853</v>
      </c>
      <c r="I33" s="6">
        <f t="shared" si="4"/>
        <v>8482.1365884872721</v>
      </c>
    </row>
    <row r="34" spans="2:9" ht="17.100000000000001" customHeight="1">
      <c r="B34" s="37" t="s">
        <v>36</v>
      </c>
      <c r="C34" s="5">
        <v>203039</v>
      </c>
      <c r="D34" s="18">
        <f t="shared" si="0"/>
        <v>1.981394860448767E-2</v>
      </c>
      <c r="E34" s="19">
        <f t="shared" si="2"/>
        <v>0.88686895912630825</v>
      </c>
      <c r="F34" s="32">
        <v>1917.5693959499995</v>
      </c>
      <c r="G34" s="18">
        <f t="shared" si="1"/>
        <v>3.2923261730382042E-2</v>
      </c>
      <c r="H34" s="18">
        <f t="shared" si="3"/>
        <v>0.5214569230685806</v>
      </c>
      <c r="I34" s="6">
        <f t="shared" si="4"/>
        <v>9444.3402299558184</v>
      </c>
    </row>
    <row r="35" spans="2:9" ht="17.100000000000001" customHeight="1">
      <c r="B35" s="37" t="s">
        <v>37</v>
      </c>
      <c r="C35" s="5">
        <v>158547</v>
      </c>
      <c r="D35" s="18">
        <f t="shared" si="0"/>
        <v>1.5472111808055135E-2</v>
      </c>
      <c r="E35" s="19">
        <f t="shared" si="2"/>
        <v>0.90234107093436344</v>
      </c>
      <c r="F35" s="32">
        <v>1651.7886681700002</v>
      </c>
      <c r="G35" s="18">
        <f t="shared" si="1"/>
        <v>2.8360001343522748E-2</v>
      </c>
      <c r="H35" s="18">
        <f t="shared" si="3"/>
        <v>0.54981692441210339</v>
      </c>
      <c r="I35" s="6">
        <f t="shared" si="4"/>
        <v>10418.290274618883</v>
      </c>
    </row>
    <row r="36" spans="2:9" ht="17.100000000000001" customHeight="1">
      <c r="B36" s="37" t="s">
        <v>38</v>
      </c>
      <c r="C36" s="5">
        <v>129817</v>
      </c>
      <c r="D36" s="18">
        <f t="shared" si="0"/>
        <v>1.2668439885877965E-2</v>
      </c>
      <c r="E36" s="19">
        <f t="shared" si="2"/>
        <v>0.9150095108202414</v>
      </c>
      <c r="F36" s="32">
        <v>1480.5505283999983</v>
      </c>
      <c r="G36" s="18">
        <f t="shared" si="1"/>
        <v>2.5419967931548899E-2</v>
      </c>
      <c r="H36" s="18">
        <f t="shared" si="3"/>
        <v>0.57523689234365227</v>
      </c>
      <c r="I36" s="6">
        <f t="shared" si="4"/>
        <v>11404.904815239901</v>
      </c>
    </row>
    <row r="37" spans="2:9" ht="17.100000000000001" customHeight="1">
      <c r="B37" s="37" t="s">
        <v>39</v>
      </c>
      <c r="C37" s="5">
        <v>108691</v>
      </c>
      <c r="D37" s="18">
        <f t="shared" si="0"/>
        <v>1.0606818826778941E-2</v>
      </c>
      <c r="E37" s="19">
        <f t="shared" si="2"/>
        <v>0.92561632964702034</v>
      </c>
      <c r="F37" s="32">
        <v>1348.9848075400009</v>
      </c>
      <c r="G37" s="18">
        <f t="shared" si="1"/>
        <v>2.3161080888520067E-2</v>
      </c>
      <c r="H37" s="18">
        <f t="shared" si="3"/>
        <v>0.59839797323217236</v>
      </c>
      <c r="I37" s="6">
        <f t="shared" si="4"/>
        <v>12411.191428361142</v>
      </c>
    </row>
    <row r="38" spans="2:9" ht="17.100000000000001" customHeight="1">
      <c r="B38" s="38" t="s">
        <v>40</v>
      </c>
      <c r="C38" s="7">
        <v>92814</v>
      </c>
      <c r="D38" s="20">
        <f t="shared" si="0"/>
        <v>9.0574314578820755E-3</v>
      </c>
      <c r="E38" s="21">
        <f t="shared" si="2"/>
        <v>0.93467376110490241</v>
      </c>
      <c r="F38" s="30">
        <v>1246.4426537000004</v>
      </c>
      <c r="G38" s="20">
        <f t="shared" si="1"/>
        <v>2.1400507228760079E-2</v>
      </c>
      <c r="H38" s="20">
        <f t="shared" si="3"/>
        <v>0.61979848046093244</v>
      </c>
      <c r="I38" s="6">
        <f t="shared" si="4"/>
        <v>13429.468115801499</v>
      </c>
    </row>
    <row r="39" spans="2:9" ht="17.100000000000001" customHeight="1">
      <c r="B39" s="39" t="s">
        <v>41</v>
      </c>
      <c r="C39" s="9">
        <v>77980</v>
      </c>
      <c r="D39" s="22">
        <f t="shared" si="0"/>
        <v>7.6098272360381435E-3</v>
      </c>
      <c r="E39" s="23">
        <f t="shared" si="2"/>
        <v>0.9422835883409405</v>
      </c>
      <c r="F39" s="31">
        <v>1128.0530701000005</v>
      </c>
      <c r="G39" s="22">
        <f t="shared" si="1"/>
        <v>1.9367844809738358E-2</v>
      </c>
      <c r="H39" s="22">
        <f t="shared" si="3"/>
        <v>0.63916632527067085</v>
      </c>
      <c r="I39" s="10">
        <f t="shared" si="4"/>
        <v>14465.928059758917</v>
      </c>
    </row>
    <row r="40" spans="2:9" ht="17.100000000000001" customHeight="1">
      <c r="B40" s="37" t="s">
        <v>42</v>
      </c>
      <c r="C40" s="5">
        <v>121073</v>
      </c>
      <c r="D40" s="18">
        <f t="shared" si="0"/>
        <v>1.1815139945484049E-2</v>
      </c>
      <c r="E40" s="19">
        <f t="shared" si="2"/>
        <v>0.9540987282864245</v>
      </c>
      <c r="F40" s="32">
        <v>1940.933523699998</v>
      </c>
      <c r="G40" s="18">
        <f t="shared" si="1"/>
        <v>3.332440668745109E-2</v>
      </c>
      <c r="H40" s="18">
        <f t="shared" si="3"/>
        <v>0.67249073195812192</v>
      </c>
      <c r="I40" s="6">
        <f t="shared" si="4"/>
        <v>16031.101267004187</v>
      </c>
    </row>
    <row r="41" spans="2:9" ht="17.100000000000001" customHeight="1">
      <c r="B41" s="37" t="s">
        <v>43</v>
      </c>
      <c r="C41" s="5">
        <v>90449</v>
      </c>
      <c r="D41" s="18">
        <f t="shared" si="0"/>
        <v>8.8266384159068224E-3</v>
      </c>
      <c r="E41" s="19">
        <f t="shared" si="2"/>
        <v>0.96292536670233131</v>
      </c>
      <c r="F41" s="32">
        <v>1656.0470264300018</v>
      </c>
      <c r="G41" s="18">
        <f t="shared" si="1"/>
        <v>2.8433114235203161E-2</v>
      </c>
      <c r="H41" s="18">
        <f t="shared" si="3"/>
        <v>0.70092384619332504</v>
      </c>
      <c r="I41" s="6">
        <f t="shared" si="4"/>
        <v>18309.180050967967</v>
      </c>
    </row>
    <row r="42" spans="2:9" ht="17.100000000000001" customHeight="1">
      <c r="B42" s="37" t="s">
        <v>44</v>
      </c>
      <c r="C42" s="5">
        <v>69029</v>
      </c>
      <c r="D42" s="18">
        <f t="shared" si="0"/>
        <v>6.7363268052895225E-3</v>
      </c>
      <c r="E42" s="19">
        <f t="shared" si="2"/>
        <v>0.96966169350762088</v>
      </c>
      <c r="F42" s="32">
        <v>1424.1248600300021</v>
      </c>
      <c r="G42" s="18">
        <f t="shared" si="1"/>
        <v>2.4451180542690527E-2</v>
      </c>
      <c r="H42" s="18">
        <f t="shared" si="3"/>
        <v>0.72537502673601562</v>
      </c>
      <c r="I42" s="6">
        <f t="shared" si="4"/>
        <v>20630.819800808385</v>
      </c>
    </row>
    <row r="43" spans="2:9" ht="17.100000000000001" customHeight="1">
      <c r="B43" s="37" t="s">
        <v>45</v>
      </c>
      <c r="C43" s="5">
        <v>51684</v>
      </c>
      <c r="D43" s="18">
        <f t="shared" si="0"/>
        <v>5.043681852621126E-3</v>
      </c>
      <c r="E43" s="19">
        <f t="shared" si="2"/>
        <v>0.97470537536024204</v>
      </c>
      <c r="F43" s="32">
        <v>1182.862987979998</v>
      </c>
      <c r="G43" s="18">
        <f t="shared" si="1"/>
        <v>2.0308890946371089E-2</v>
      </c>
      <c r="H43" s="18">
        <f t="shared" si="3"/>
        <v>0.74568391768238673</v>
      </c>
      <c r="I43" s="6">
        <f t="shared" si="4"/>
        <v>22886.444315068456</v>
      </c>
    </row>
    <row r="44" spans="2:9" ht="17.100000000000001" customHeight="1">
      <c r="B44" s="38" t="s">
        <v>46</v>
      </c>
      <c r="C44" s="7">
        <v>39997</v>
      </c>
      <c r="D44" s="20">
        <f t="shared" si="0"/>
        <v>3.9031836363146656E-3</v>
      </c>
      <c r="E44" s="21">
        <f t="shared" si="2"/>
        <v>0.97860855899655674</v>
      </c>
      <c r="F44" s="30">
        <v>1004.8618912499988</v>
      </c>
      <c r="G44" s="20">
        <f t="shared" si="1"/>
        <v>1.7252742517889587E-2</v>
      </c>
      <c r="H44" s="20">
        <f t="shared" si="3"/>
        <v>0.76293666020027628</v>
      </c>
      <c r="I44" s="8">
        <f t="shared" si="4"/>
        <v>25123.431538615365</v>
      </c>
    </row>
    <row r="45" spans="2:9" ht="17.100000000000001" customHeight="1">
      <c r="B45" s="39" t="s">
        <v>47</v>
      </c>
      <c r="C45" s="9">
        <v>31301</v>
      </c>
      <c r="D45" s="22">
        <f t="shared" si="0"/>
        <v>3.0545678675972035E-3</v>
      </c>
      <c r="E45" s="23">
        <f t="shared" si="2"/>
        <v>0.98166312686415391</v>
      </c>
      <c r="F45" s="31">
        <v>857.08195998999975</v>
      </c>
      <c r="G45" s="22">
        <f t="shared" si="1"/>
        <v>1.4715469360711143E-2</v>
      </c>
      <c r="H45" s="22">
        <f t="shared" si="3"/>
        <v>0.77765212956098739</v>
      </c>
      <c r="I45" s="10">
        <f t="shared" si="4"/>
        <v>27381.935401105387</v>
      </c>
    </row>
    <row r="46" spans="2:9" ht="17.100000000000001" customHeight="1">
      <c r="B46" s="37" t="s">
        <v>48</v>
      </c>
      <c r="C46" s="5">
        <v>73155</v>
      </c>
      <c r="D46" s="18">
        <f t="shared" si="0"/>
        <v>7.1389703956446574E-3</v>
      </c>
      <c r="E46" s="19">
        <f t="shared" si="2"/>
        <v>0.98880209725979862</v>
      </c>
      <c r="F46" s="32">
        <v>2364.0725749899989</v>
      </c>
      <c r="G46" s="18">
        <f t="shared" si="1"/>
        <v>4.0589394209357449E-2</v>
      </c>
      <c r="H46" s="18">
        <f t="shared" si="3"/>
        <v>0.81824152377034487</v>
      </c>
      <c r="I46" s="6">
        <f t="shared" si="4"/>
        <v>32315.939785250481</v>
      </c>
    </row>
    <row r="47" spans="2:9" ht="17.100000000000001" customHeight="1">
      <c r="B47" s="37" t="s">
        <v>49</v>
      </c>
      <c r="C47" s="5">
        <v>35459</v>
      </c>
      <c r="D47" s="18">
        <f t="shared" si="0"/>
        <v>3.4603342390699733E-3</v>
      </c>
      <c r="E47" s="19">
        <f t="shared" si="2"/>
        <v>0.99226243149886861</v>
      </c>
      <c r="F47" s="32">
        <v>1462.6390344699998</v>
      </c>
      <c r="G47" s="18">
        <f t="shared" si="1"/>
        <v>2.511244070260742E-2</v>
      </c>
      <c r="H47" s="18">
        <f t="shared" si="3"/>
        <v>0.8433539644729523</v>
      </c>
      <c r="I47" s="6">
        <f t="shared" si="4"/>
        <v>41248.738951183048</v>
      </c>
    </row>
    <row r="48" spans="2:9" ht="17.100000000000001" customHeight="1">
      <c r="B48" s="37" t="s">
        <v>50</v>
      </c>
      <c r="C48" s="5">
        <v>20621</v>
      </c>
      <c r="D48" s="18">
        <f t="shared" si="0"/>
        <v>2.012339669586337E-3</v>
      </c>
      <c r="E48" s="19">
        <f t="shared" si="2"/>
        <v>0.99427477116845497</v>
      </c>
      <c r="F48" s="32">
        <v>1033.9389747599996</v>
      </c>
      <c r="G48" s="18">
        <f t="shared" si="1"/>
        <v>1.7751974740085989E-2</v>
      </c>
      <c r="H48" s="18">
        <f t="shared" si="3"/>
        <v>0.86110593921303824</v>
      </c>
      <c r="I48" s="6">
        <f t="shared" si="4"/>
        <v>50140.098674167093</v>
      </c>
    </row>
    <row r="49" spans="2:9" ht="17.100000000000001" customHeight="1">
      <c r="B49" s="37" t="s">
        <v>51</v>
      </c>
      <c r="C49" s="5">
        <v>12989</v>
      </c>
      <c r="D49" s="18">
        <f t="shared" si="0"/>
        <v>1.2675563730302571E-3</v>
      </c>
      <c r="E49" s="19">
        <f t="shared" si="2"/>
        <v>0.99554232754148519</v>
      </c>
      <c r="F49" s="32">
        <v>765.19829769000035</v>
      </c>
      <c r="G49" s="18">
        <f t="shared" si="1"/>
        <v>1.3137894192355778E-2</v>
      </c>
      <c r="H49" s="18">
        <f t="shared" si="3"/>
        <v>0.87424383340539402</v>
      </c>
      <c r="I49" s="6">
        <f t="shared" si="4"/>
        <v>58911.255500038518</v>
      </c>
    </row>
    <row r="50" spans="2:9" ht="17.100000000000001" customHeight="1">
      <c r="B50" s="38" t="s">
        <v>52</v>
      </c>
      <c r="C50" s="7">
        <v>9157</v>
      </c>
      <c r="D50" s="20">
        <f t="shared" si="0"/>
        <v>8.9360333419339927E-4</v>
      </c>
      <c r="E50" s="21">
        <f t="shared" si="2"/>
        <v>0.99643593087567861</v>
      </c>
      <c r="F50" s="30">
        <v>620.58157183000014</v>
      </c>
      <c r="G50" s="20">
        <f t="shared" si="1"/>
        <v>1.0654930954552912E-2</v>
      </c>
      <c r="H50" s="20">
        <f t="shared" si="3"/>
        <v>0.88489876435994697</v>
      </c>
      <c r="I50" s="8">
        <f t="shared" si="4"/>
        <v>67771.275726766427</v>
      </c>
    </row>
    <row r="51" spans="2:9" ht="17.100000000000001" customHeight="1">
      <c r="B51" s="37" t="s">
        <v>53</v>
      </c>
      <c r="C51" s="5">
        <v>6289</v>
      </c>
      <c r="D51" s="18">
        <f t="shared" si="0"/>
        <v>6.1372407652531262E-4</v>
      </c>
      <c r="E51" s="19">
        <f t="shared" si="2"/>
        <v>0.99704965495220388</v>
      </c>
      <c r="F51" s="32">
        <v>480.00269256000007</v>
      </c>
      <c r="G51" s="18">
        <f t="shared" si="1"/>
        <v>8.2412945846018597E-3</v>
      </c>
      <c r="H51" s="18">
        <f t="shared" si="3"/>
        <v>0.89314005894454884</v>
      </c>
      <c r="I51" s="6">
        <f t="shared" si="4"/>
        <v>76324.168001272075</v>
      </c>
    </row>
    <row r="52" spans="2:9" ht="17.100000000000001" customHeight="1">
      <c r="B52" s="37" t="s">
        <v>54</v>
      </c>
      <c r="C52" s="5">
        <v>14886</v>
      </c>
      <c r="D52" s="18">
        <f t="shared" si="0"/>
        <v>1.4526787411600897E-3</v>
      </c>
      <c r="E52" s="19">
        <f t="shared" si="2"/>
        <v>0.99850233369336394</v>
      </c>
      <c r="F52" s="32">
        <v>1437.3714325999995</v>
      </c>
      <c r="G52" s="18">
        <f t="shared" si="1"/>
        <v>2.4678614489369918E-2</v>
      </c>
      <c r="H52" s="18">
        <f t="shared" si="3"/>
        <v>0.91781867343391876</v>
      </c>
      <c r="I52" s="6">
        <f t="shared" si="4"/>
        <v>96558.60759102508</v>
      </c>
    </row>
    <row r="53" spans="2:9" ht="17.100000000000001" customHeight="1">
      <c r="B53" s="37" t="s">
        <v>55</v>
      </c>
      <c r="C53" s="5">
        <v>5555</v>
      </c>
      <c r="D53" s="18">
        <f t="shared" si="0"/>
        <v>5.420952846395471E-4</v>
      </c>
      <c r="E53" s="19">
        <f t="shared" si="2"/>
        <v>0.9990444289780035</v>
      </c>
      <c r="F53" s="32">
        <v>756.04687421000006</v>
      </c>
      <c r="G53" s="18">
        <f t="shared" si="1"/>
        <v>1.2980770955473732E-2</v>
      </c>
      <c r="H53" s="18">
        <f t="shared" si="3"/>
        <v>0.93079944438939255</v>
      </c>
      <c r="I53" s="6">
        <f t="shared" si="4"/>
        <v>136102.04756255625</v>
      </c>
    </row>
    <row r="54" spans="2:9" ht="17.100000000000001" customHeight="1">
      <c r="B54" s="37" t="s">
        <v>56</v>
      </c>
      <c r="C54" s="5">
        <v>2837</v>
      </c>
      <c r="D54" s="18">
        <f t="shared" si="0"/>
        <v>2.7685406346037719E-4</v>
      </c>
      <c r="E54" s="19">
        <f t="shared" si="2"/>
        <v>0.99932128304146384</v>
      </c>
      <c r="F54" s="32">
        <v>498.42582118000013</v>
      </c>
      <c r="G54" s="18">
        <f t="shared" si="1"/>
        <v>8.5576062063506299E-3</v>
      </c>
      <c r="H54" s="18">
        <f t="shared" si="3"/>
        <v>0.93935705059574315</v>
      </c>
      <c r="I54" s="6">
        <f t="shared" si="4"/>
        <v>175687.63524145228</v>
      </c>
    </row>
    <row r="55" spans="2:9" ht="17.100000000000001" customHeight="1" thickBot="1">
      <c r="B55" s="40" t="s">
        <v>57</v>
      </c>
      <c r="C55" s="11">
        <v>6955</v>
      </c>
      <c r="D55" s="24">
        <f t="shared" si="0"/>
        <v>6.787169585361027E-4</v>
      </c>
      <c r="E55" s="19">
        <f t="shared" si="2"/>
        <v>0.99999999999999989</v>
      </c>
      <c r="F55" s="33">
        <v>3532.0638887500031</v>
      </c>
      <c r="G55" s="24">
        <f t="shared" si="1"/>
        <v>6.0642949404256942E-2</v>
      </c>
      <c r="H55" s="18">
        <f t="shared" si="3"/>
        <v>1</v>
      </c>
      <c r="I55" s="6">
        <f t="shared" si="4"/>
        <v>507845.27516175463</v>
      </c>
    </row>
    <row r="56" spans="2:9" ht="17.100000000000001" customHeight="1" thickTop="1" thickBot="1">
      <c r="B56" s="12" t="s">
        <v>8</v>
      </c>
      <c r="C56" s="13">
        <v>10247276</v>
      </c>
      <c r="D56" s="35">
        <f t="shared" si="0"/>
        <v>1</v>
      </c>
      <c r="E56" s="25"/>
      <c r="F56" s="34">
        <v>58243.603311650004</v>
      </c>
      <c r="G56" s="35">
        <f t="shared" si="1"/>
        <v>1</v>
      </c>
      <c r="H56" s="25"/>
      <c r="I56" s="14">
        <f>F56*10^6/C56</f>
        <v>5683.8132701461345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2:E44 G42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2019-09-20T08:20:57Z</dcterms:modified>
</cp:coreProperties>
</file>