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30" yWindow="-75" windowWidth="17355" windowHeight="7845" autoFilterDateGrouping="0"/>
  </bookViews>
  <sheets>
    <sheet name="II.A.9" sheetId="116" r:id="rId1"/>
  </sheets>
  <calcPr calcId="162913"/>
</workbook>
</file>

<file path=xl/calcChain.xml><?xml version="1.0" encoding="utf-8"?>
<calcChain xmlns="http://schemas.openxmlformats.org/spreadsheetml/2006/main">
  <c r="I56" i="116" l="1"/>
  <c r="I13" i="116"/>
  <c r="I14" i="116"/>
  <c r="I15" i="116"/>
  <c r="I16" i="116"/>
  <c r="I17" i="116"/>
  <c r="I18" i="116"/>
  <c r="I19" i="116"/>
  <c r="I20" i="116"/>
  <c r="I21" i="116"/>
  <c r="I22" i="116"/>
  <c r="I23" i="116"/>
  <c r="I24" i="116"/>
  <c r="I25" i="116"/>
  <c r="I26" i="116"/>
  <c r="I27" i="116"/>
  <c r="I28" i="116"/>
  <c r="I29" i="116"/>
  <c r="I30" i="116"/>
  <c r="I31" i="116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52" i="116"/>
  <c r="I53" i="116"/>
  <c r="I54" i="116"/>
  <c r="I55" i="116"/>
  <c r="I12" i="116"/>
  <c r="I11" i="116"/>
  <c r="I10" i="116"/>
  <c r="I9" i="116"/>
  <c r="G9" i="116"/>
  <c r="H9" i="116" s="1"/>
  <c r="G10" i="116"/>
  <c r="G11" i="116"/>
  <c r="G12" i="116"/>
  <c r="G13" i="116"/>
  <c r="G14" i="116"/>
  <c r="G15" i="116"/>
  <c r="G16" i="116"/>
  <c r="G17" i="116"/>
  <c r="G18" i="116"/>
  <c r="G19" i="116"/>
  <c r="G20" i="116"/>
  <c r="G21" i="116"/>
  <c r="G22" i="116"/>
  <c r="G23" i="116"/>
  <c r="G24" i="116"/>
  <c r="G25" i="116"/>
  <c r="G26" i="116"/>
  <c r="G27" i="116"/>
  <c r="G28" i="116"/>
  <c r="G29" i="116"/>
  <c r="G30" i="116"/>
  <c r="G31" i="116"/>
  <c r="G32" i="116"/>
  <c r="G33" i="116"/>
  <c r="G34" i="116"/>
  <c r="G35" i="116"/>
  <c r="G36" i="116"/>
  <c r="G37" i="116"/>
  <c r="G38" i="116"/>
  <c r="G39" i="116"/>
  <c r="G40" i="116"/>
  <c r="G41" i="116"/>
  <c r="G42" i="116"/>
  <c r="G43" i="116"/>
  <c r="G44" i="116"/>
  <c r="G45" i="116"/>
  <c r="G46" i="116"/>
  <c r="G47" i="116"/>
  <c r="G48" i="116"/>
  <c r="G49" i="116"/>
  <c r="G50" i="116"/>
  <c r="G51" i="116"/>
  <c r="G52" i="116"/>
  <c r="G53" i="116"/>
  <c r="G54" i="116"/>
  <c r="G55" i="116"/>
  <c r="D9" i="116"/>
  <c r="E9" i="116" s="1"/>
  <c r="D10" i="116"/>
  <c r="D11" i="116"/>
  <c r="D12" i="116"/>
  <c r="D13" i="116"/>
  <c r="D14" i="116"/>
  <c r="D15" i="116"/>
  <c r="D16" i="116"/>
  <c r="D17" i="116"/>
  <c r="D18" i="116"/>
  <c r="D19" i="116"/>
  <c r="D20" i="116"/>
  <c r="D21" i="116"/>
  <c r="D22" i="116"/>
  <c r="D23" i="116"/>
  <c r="D24" i="116"/>
  <c r="D25" i="116"/>
  <c r="D26" i="116"/>
  <c r="D27" i="116"/>
  <c r="D28" i="116"/>
  <c r="D29" i="116"/>
  <c r="D30" i="116"/>
  <c r="D31" i="116"/>
  <c r="D32" i="116"/>
  <c r="D33" i="116"/>
  <c r="D34" i="116"/>
  <c r="D35" i="116"/>
  <c r="D36" i="116"/>
  <c r="D37" i="116"/>
  <c r="D38" i="116"/>
  <c r="D39" i="116"/>
  <c r="D40" i="116"/>
  <c r="D41" i="116"/>
  <c r="D42" i="116"/>
  <c r="D43" i="116"/>
  <c r="D44" i="116"/>
  <c r="D45" i="116"/>
  <c r="D46" i="116"/>
  <c r="D47" i="116"/>
  <c r="D48" i="116"/>
  <c r="D49" i="116"/>
  <c r="D50" i="116"/>
  <c r="D51" i="116"/>
  <c r="D52" i="116"/>
  <c r="D53" i="116"/>
  <c r="D54" i="116"/>
  <c r="D55" i="116"/>
  <c r="G56" i="116"/>
  <c r="D56" i="116"/>
  <c r="H10" i="116" l="1"/>
  <c r="H11" i="116"/>
  <c r="H12" i="116" s="1"/>
  <c r="H13" i="116" s="1"/>
  <c r="H14" i="116" s="1"/>
  <c r="H15" i="116" s="1"/>
  <c r="H16" i="116" s="1"/>
  <c r="H17" i="116" s="1"/>
  <c r="H18" i="116" s="1"/>
  <c r="H19" i="116" s="1"/>
  <c r="H20" i="116" s="1"/>
  <c r="H21" i="116" s="1"/>
  <c r="H22" i="116" s="1"/>
  <c r="H23" i="116" s="1"/>
  <c r="H24" i="116" s="1"/>
  <c r="H25" i="116" s="1"/>
  <c r="H26" i="116" s="1"/>
  <c r="H27" i="116" s="1"/>
  <c r="H28" i="116" s="1"/>
  <c r="H29" i="116" s="1"/>
  <c r="H30" i="116" s="1"/>
  <c r="H31" i="116" s="1"/>
  <c r="H32" i="116" s="1"/>
  <c r="H33" i="116" s="1"/>
  <c r="H34" i="116" s="1"/>
  <c r="H35" i="116" s="1"/>
  <c r="H36" i="116" s="1"/>
  <c r="H37" i="116" s="1"/>
  <c r="H38" i="116" s="1"/>
  <c r="H39" i="116" s="1"/>
  <c r="H40" i="116" s="1"/>
  <c r="H41" i="116" s="1"/>
  <c r="H42" i="116" s="1"/>
  <c r="H43" i="116" s="1"/>
  <c r="H44" i="116" s="1"/>
  <c r="H45" i="116" s="1"/>
  <c r="H46" i="116" s="1"/>
  <c r="H47" i="116" s="1"/>
  <c r="H48" i="116" s="1"/>
  <c r="H49" i="116" s="1"/>
  <c r="H50" i="116" s="1"/>
  <c r="H51" i="116" s="1"/>
  <c r="H52" i="116" s="1"/>
  <c r="H53" i="116" s="1"/>
  <c r="H54" i="116" s="1"/>
  <c r="H55" i="116" s="1"/>
  <c r="E10" i="116"/>
  <c r="E11" i="116" s="1"/>
  <c r="E12" i="116" s="1"/>
  <c r="E13" i="116" s="1"/>
  <c r="E14" i="116" s="1"/>
  <c r="E15" i="116" s="1"/>
  <c r="E16" i="116" s="1"/>
  <c r="E17" i="116" s="1"/>
  <c r="E18" i="116" s="1"/>
  <c r="E19" i="116" s="1"/>
  <c r="E20" i="116" s="1"/>
  <c r="E21" i="116" s="1"/>
  <c r="E22" i="116" s="1"/>
  <c r="E23" i="116" s="1"/>
  <c r="E24" i="116" s="1"/>
  <c r="E25" i="116" s="1"/>
  <c r="E26" i="116" s="1"/>
  <c r="E27" i="116" s="1"/>
  <c r="E28" i="116" s="1"/>
  <c r="E29" i="116" s="1"/>
  <c r="E30" i="116" s="1"/>
  <c r="E31" i="116" s="1"/>
  <c r="E32" i="116" s="1"/>
  <c r="E33" i="116" s="1"/>
  <c r="E34" i="116" s="1"/>
  <c r="E35" i="116" s="1"/>
  <c r="E36" i="116" s="1"/>
  <c r="E37" i="116" s="1"/>
  <c r="E38" i="116" s="1"/>
  <c r="E39" i="116" s="1"/>
  <c r="E40" i="116" s="1"/>
  <c r="E41" i="116" s="1"/>
  <c r="E42" i="116" s="1"/>
  <c r="E43" i="116" s="1"/>
  <c r="E44" i="116" s="1"/>
  <c r="E45" i="116" s="1"/>
  <c r="E46" i="116" s="1"/>
  <c r="E47" i="116" s="1"/>
  <c r="E48" i="116" s="1"/>
  <c r="E49" i="116" s="1"/>
  <c r="E50" i="116" s="1"/>
  <c r="E51" i="116" s="1"/>
  <c r="E52" i="116" s="1"/>
  <c r="E53" i="116" s="1"/>
  <c r="E54" i="116" s="1"/>
  <c r="E55" i="116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<sst xmlns="http://schemas.openxmlformats.org/spreadsheetml/2006/main" count="70" uniqueCount="66">
  <si>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</si>
  <si>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</si>
  <si>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</si>
  <si>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</si>
  <si>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</si>
  <si>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</si>
  <si>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</si>
  <si>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</si>
  <si>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</si>
  <si>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</si>
  <si>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</si>
  <si>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</si>
  <si>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</si>
  <si>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</si>
  <si>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</si>
  <si>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</si>
  <si>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</si>
  <si>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</si>
  <si>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</si>
  <si>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</si>
  <si>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</si>
  <si>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</si>
  <si>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</si>
  <si>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</si>
  <si>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</si>
  <si>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</si>
  <si>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</si>
  <si>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</si>
  <si>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</si>
  <si>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</si>
  <si>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</si>
  <si>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</si>
  <si>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</si>
  <si>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</si>
  <si>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</si>
  <si>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</si>
  <si>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</si>
  <si>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</si>
  <si>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</si>
  <si>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</si>
  <si>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</si>
  <si>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</si>
  <si>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</si>
  <si>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</si>
  <si>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</si>
  <si>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</si>
  <si>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</si>
  <si>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</si>
  <si>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</si>
  <si>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</si>
  <si>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</si>
  <si>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</si>
  <si>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</si>
  <si>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</si>
  <si>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</si>
  <si>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</si>
  <si>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</si>
  <si>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</si>
  <si>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</si>
  <si>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</si>
  <si>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</si>
  <si>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</si>
  <si>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</si>
  <si>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II.A.9. TOTAL PAGOS A CUENTA</t>
  </si>
  <si>
    <t>(millones euros)</t>
  </si>
  <si>
    <t>IRPF  2016.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</si>
</sst>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462351</v>
      </c>
      <c r="D9" s="16">
        <f t="shared" ref="D9:D56" si="0">C9/$C$56</f>
        <v>3.1027234450966775E-2</v>
      </c>
      <c r="E9" s="17">
        <f>D9</f>
        <v>3.1027234450966775E-2</v>
      </c>
      <c r="F9" s="26">
        <v>68.559780189999898</v>
      </c>
      <c r="G9" s="16">
        <f t="shared" ref="G9:G56" si="1">F9/$F$56</f>
        <v>1.228865406574758E-3</v>
      </c>
      <c r="H9" s="16">
        <f>G9</f>
        <v>1.228865406574758E-3</v>
      </c>
      <c r="I9" s="3">
        <f>F9*10^6/C9</f>
        <v>148.28513443249801</v>
      </c>
      <c r="J9" s="4"/>
    </row>
    <row r="10" spans="2:10" ht="17.100000000000001" customHeight="1">
      <c r="B10" s="37" t="s">
        <v>12</v>
      </c>
      <c r="C10" s="5">
        <v>1174550</v>
      </c>
      <c r="D10" s="18">
        <f t="shared" si="0"/>
        <v>7.882115151558669E-2</v>
      </c>
      <c r="E10" s="19">
        <f>E9+D10</f>
        <v>0.10984838596655347</v>
      </c>
      <c r="F10" s="27">
        <v>140.45103135999946</v>
      </c>
      <c r="G10" s="18">
        <f t="shared" si="1"/>
        <v>2.51744409444919E-3</v>
      </c>
      <c r="H10" s="18">
        <f>H9+G10</f>
        <v>3.7463095010239478E-3</v>
      </c>
      <c r="I10" s="6">
        <f>F10*10^6/C10</f>
        <v>119.57858870205564</v>
      </c>
    </row>
    <row r="11" spans="2:10" ht="17.100000000000001" customHeight="1">
      <c r="B11" s="37" t="s">
        <v>13</v>
      </c>
      <c r="C11" s="5">
        <v>687155</v>
      </c>
      <c r="D11" s="18">
        <f t="shared" si="0"/>
        <v>4.6113276037370039E-2</v>
      </c>
      <c r="E11" s="19">
        <f t="shared" ref="E11:E55" si="2">E10+D11</f>
        <v>0.1559616620039235</v>
      </c>
      <c r="F11" s="27">
        <v>151.10442362999976</v>
      </c>
      <c r="G11" s="18">
        <f t="shared" si="1"/>
        <v>2.7083954829599695E-3</v>
      </c>
      <c r="H11" s="18">
        <f t="shared" ref="H11:H55" si="3">H10+G11</f>
        <v>6.4547049839839173E-3</v>
      </c>
      <c r="I11" s="6">
        <f>F11*10^6/C11</f>
        <v>219.89860166920093</v>
      </c>
    </row>
    <row r="12" spans="2:10" ht="17.100000000000001" customHeight="1">
      <c r="B12" s="37" t="s">
        <v>14</v>
      </c>
      <c r="C12" s="5">
        <v>950231</v>
      </c>
      <c r="D12" s="18">
        <f t="shared" si="0"/>
        <v>6.3767657082122911E-2</v>
      </c>
      <c r="E12" s="19">
        <f t="shared" si="2"/>
        <v>0.21972931908604643</v>
      </c>
      <c r="F12" s="27">
        <v>225.10089036999992</v>
      </c>
      <c r="G12" s="18">
        <f t="shared" si="1"/>
        <v>4.034708051838495E-3</v>
      </c>
      <c r="H12" s="18">
        <f t="shared" si="3"/>
        <v>1.0489413035822412E-2</v>
      </c>
      <c r="I12" s="6">
        <f>F12*10^6/C12</f>
        <v>236.89070380781087</v>
      </c>
    </row>
    <row r="13" spans="2:10" ht="17.100000000000001" customHeight="1">
      <c r="B13" s="37" t="s">
        <v>15</v>
      </c>
      <c r="C13" s="5">
        <v>808176</v>
      </c>
      <c r="D13" s="18">
        <f t="shared" si="0"/>
        <v>5.4234696647448635E-2</v>
      </c>
      <c r="E13" s="19">
        <f t="shared" si="2"/>
        <v>0.27396401573349505</v>
      </c>
      <c r="F13" s="27">
        <v>281.25345235999919</v>
      </c>
      <c r="G13" s="18">
        <f t="shared" si="1"/>
        <v>5.0411864963262687E-3</v>
      </c>
      <c r="H13" s="18">
        <f t="shared" si="3"/>
        <v>1.5530599532148682E-2</v>
      </c>
      <c r="I13" s="6">
        <f t="shared" ref="I13:I55" si="4">F13*10^6/C13</f>
        <v>348.01015169962875</v>
      </c>
    </row>
    <row r="14" spans="2:10" ht="17.100000000000001" customHeight="1">
      <c r="B14" s="38" t="s">
        <v>16</v>
      </c>
      <c r="C14" s="7">
        <v>523542</v>
      </c>
      <c r="D14" s="20">
        <f t="shared" si="0"/>
        <v>3.513361143141909E-2</v>
      </c>
      <c r="E14" s="21">
        <f t="shared" si="2"/>
        <v>0.30909762716491412</v>
      </c>
      <c r="F14" s="28">
        <v>254.13391363999969</v>
      </c>
      <c r="G14" s="20">
        <f t="shared" si="1"/>
        <v>4.5550959213139959E-3</v>
      </c>
      <c r="H14" s="20">
        <f t="shared" si="3"/>
        <v>2.0085695453462678E-2</v>
      </c>
      <c r="I14" s="6">
        <f t="shared" si="4"/>
        <v>485.4126577046344</v>
      </c>
    </row>
    <row r="15" spans="2:10" ht="17.100000000000001" customHeight="1">
      <c r="B15" s="37" t="s">
        <v>17</v>
      </c>
      <c r="C15" s="5">
        <v>445553</v>
      </c>
      <c r="D15" s="18">
        <f t="shared" si="0"/>
        <v>2.9899962131219787E-2</v>
      </c>
      <c r="E15" s="19">
        <f t="shared" si="2"/>
        <v>0.33899758929613388</v>
      </c>
      <c r="F15" s="27">
        <v>271.61558017000038</v>
      </c>
      <c r="G15" s="18">
        <f t="shared" si="1"/>
        <v>4.8684372883437445E-3</v>
      </c>
      <c r="H15" s="18">
        <f t="shared" si="3"/>
        <v>2.4954132741806422E-2</v>
      </c>
      <c r="I15" s="10">
        <f t="shared" si="4"/>
        <v>609.61452435512808</v>
      </c>
    </row>
    <row r="16" spans="2:10" ht="17.100000000000001" customHeight="1">
      <c r="B16" s="37" t="s">
        <v>18</v>
      </c>
      <c r="C16" s="5">
        <v>409599</v>
      </c>
      <c r="D16" s="18">
        <f t="shared" si="0"/>
        <v>2.7487177931661312E-2</v>
      </c>
      <c r="E16" s="19">
        <f t="shared" si="2"/>
        <v>0.36648476722779522</v>
      </c>
      <c r="F16" s="27">
        <v>307.23421861000014</v>
      </c>
      <c r="G16" s="18">
        <f t="shared" si="1"/>
        <v>5.5068657151401586E-3</v>
      </c>
      <c r="H16" s="18">
        <f t="shared" si="3"/>
        <v>3.0460998456946581E-2</v>
      </c>
      <c r="I16" s="6">
        <f t="shared" si="4"/>
        <v>750.08537279143775</v>
      </c>
    </row>
    <row r="17" spans="2:9" ht="17.100000000000001" customHeight="1">
      <c r="B17" s="37" t="s">
        <v>19</v>
      </c>
      <c r="C17" s="5">
        <v>384569</v>
      </c>
      <c r="D17" s="18">
        <f t="shared" si="0"/>
        <v>2.5807476409857102E-2</v>
      </c>
      <c r="E17" s="19">
        <f t="shared" si="2"/>
        <v>0.3922922436376523</v>
      </c>
      <c r="F17" s="27">
        <v>350.60941766999986</v>
      </c>
      <c r="G17" s="18">
        <f t="shared" si="1"/>
        <v>6.2843227239055147E-3</v>
      </c>
      <c r="H17" s="18">
        <f t="shared" si="3"/>
        <v>3.6745321180852095E-2</v>
      </c>
      <c r="I17" s="6">
        <f t="shared" si="4"/>
        <v>911.69443629101625</v>
      </c>
    </row>
    <row r="18" spans="2:9" ht="17.100000000000001" customHeight="1">
      <c r="B18" s="37" t="s">
        <v>20</v>
      </c>
      <c r="C18" s="5">
        <v>559892</v>
      </c>
      <c r="D18" s="18">
        <f t="shared" si="0"/>
        <v>3.7572970213583815E-2</v>
      </c>
      <c r="E18" s="19">
        <f t="shared" si="2"/>
        <v>0.42986521385123611</v>
      </c>
      <c r="F18" s="27">
        <v>623.62453817999926</v>
      </c>
      <c r="G18" s="18">
        <f t="shared" si="1"/>
        <v>1.1177845371393708E-2</v>
      </c>
      <c r="H18" s="18">
        <f t="shared" si="3"/>
        <v>4.7923166552245801E-2</v>
      </c>
      <c r="I18" s="6">
        <f t="shared" si="4"/>
        <v>1113.8300568323878</v>
      </c>
    </row>
    <row r="19" spans="2:9" ht="17.100000000000001" customHeight="1">
      <c r="B19" s="37" t="s">
        <v>21</v>
      </c>
      <c r="C19" s="5">
        <v>655180</v>
      </c>
      <c r="D19" s="18">
        <f t="shared" si="0"/>
        <v>4.396751270697892E-2</v>
      </c>
      <c r="E19" s="19">
        <f t="shared" si="2"/>
        <v>0.47383272655821501</v>
      </c>
      <c r="F19" s="27">
        <v>900.67464819000008</v>
      </c>
      <c r="G19" s="18">
        <f t="shared" si="1"/>
        <v>1.6143691165174126E-2</v>
      </c>
      <c r="H19" s="18">
        <f t="shared" si="3"/>
        <v>6.4066857717419934E-2</v>
      </c>
      <c r="I19" s="6">
        <f t="shared" si="4"/>
        <v>1374.6980191550415</v>
      </c>
    </row>
    <row r="20" spans="2:9" ht="17.100000000000001" customHeight="1">
      <c r="B20" s="38" t="s">
        <v>22</v>
      </c>
      <c r="C20" s="7">
        <v>612083</v>
      </c>
      <c r="D20" s="20">
        <f t="shared" si="0"/>
        <v>4.1075379407530421E-2</v>
      </c>
      <c r="E20" s="21">
        <f t="shared" si="2"/>
        <v>0.51490810596574543</v>
      </c>
      <c r="F20" s="28">
        <v>1029.6019093999992</v>
      </c>
      <c r="G20" s="20">
        <f t="shared" si="1"/>
        <v>1.845458321917906E-2</v>
      </c>
      <c r="H20" s="20">
        <f t="shared" si="3"/>
        <v>8.2521440936598994E-2</v>
      </c>
      <c r="I20" s="8">
        <f t="shared" si="4"/>
        <v>1682.1279293821249</v>
      </c>
    </row>
    <row r="21" spans="2:9" ht="17.100000000000001" customHeight="1">
      <c r="B21" s="39" t="s">
        <v>23</v>
      </c>
      <c r="C21" s="9">
        <v>557530</v>
      </c>
      <c r="D21" s="22">
        <f t="shared" si="0"/>
        <v>3.7414462223391981E-2</v>
      </c>
      <c r="E21" s="23">
        <f t="shared" si="2"/>
        <v>0.55232256818913739</v>
      </c>
      <c r="F21" s="29">
        <v>1119.0694997600017</v>
      </c>
      <c r="G21" s="22">
        <f t="shared" si="1"/>
        <v>2.0058200186711939E-2</v>
      </c>
      <c r="H21" s="22">
        <f t="shared" si="3"/>
        <v>0.10257964112331093</v>
      </c>
      <c r="I21" s="6">
        <f t="shared" si="4"/>
        <v>2007.1915408318864</v>
      </c>
    </row>
    <row r="22" spans="2:9" ht="17.100000000000001" customHeight="1">
      <c r="B22" s="37" t="s">
        <v>24</v>
      </c>
      <c r="C22" s="5">
        <v>544832</v>
      </c>
      <c r="D22" s="18">
        <f t="shared" si="0"/>
        <v>3.6562330784164258E-2</v>
      </c>
      <c r="E22" s="19">
        <f t="shared" si="2"/>
        <v>0.58888489897330165</v>
      </c>
      <c r="F22" s="27">
        <v>1281.7970469899988</v>
      </c>
      <c r="G22" s="18">
        <f t="shared" si="1"/>
        <v>2.2974928521218341E-2</v>
      </c>
      <c r="H22" s="18">
        <f t="shared" si="3"/>
        <v>0.12555456964452927</v>
      </c>
      <c r="I22" s="6">
        <f t="shared" si="4"/>
        <v>2352.6464065803748</v>
      </c>
    </row>
    <row r="23" spans="2:9" ht="17.100000000000001" customHeight="1">
      <c r="B23" s="37" t="s">
        <v>25</v>
      </c>
      <c r="C23" s="5">
        <v>548823</v>
      </c>
      <c r="D23" s="18">
        <f t="shared" si="0"/>
        <v>3.6830156943713624E-2</v>
      </c>
      <c r="E23" s="19">
        <f t="shared" si="2"/>
        <v>0.62571505591701526</v>
      </c>
      <c r="F23" s="27">
        <v>1488.4373311900024</v>
      </c>
      <c r="G23" s="18">
        <f t="shared" si="1"/>
        <v>2.6678748693255584E-2</v>
      </c>
      <c r="H23" s="18">
        <f t="shared" si="3"/>
        <v>0.15223331833778486</v>
      </c>
      <c r="I23" s="6">
        <f t="shared" si="4"/>
        <v>2712.053487536059</v>
      </c>
    </row>
    <row r="24" spans="2:9" ht="17.100000000000001" customHeight="1">
      <c r="B24" s="37" t="s">
        <v>26</v>
      </c>
      <c r="C24" s="5">
        <v>498096</v>
      </c>
      <c r="D24" s="18">
        <f t="shared" si="0"/>
        <v>3.3425993176371946E-2</v>
      </c>
      <c r="E24" s="19">
        <f t="shared" si="2"/>
        <v>0.65914104909338722</v>
      </c>
      <c r="F24" s="27">
        <v>1530.1604148100005</v>
      </c>
      <c r="G24" s="18">
        <f t="shared" si="1"/>
        <v>2.7426593187128687E-2</v>
      </c>
      <c r="H24" s="18">
        <f t="shared" si="3"/>
        <v>0.17965991152491356</v>
      </c>
      <c r="I24" s="6">
        <f t="shared" si="4"/>
        <v>3072.0190782700533</v>
      </c>
    </row>
    <row r="25" spans="2:9" ht="17.100000000000001" customHeight="1">
      <c r="B25" s="37" t="s">
        <v>27</v>
      </c>
      <c r="C25" s="5">
        <v>440679</v>
      </c>
      <c r="D25" s="18">
        <f t="shared" si="0"/>
        <v>2.9572880021061027E-2</v>
      </c>
      <c r="E25" s="19">
        <f t="shared" si="2"/>
        <v>0.68871392911444829</v>
      </c>
      <c r="F25" s="27">
        <v>1529.4614264899983</v>
      </c>
      <c r="G25" s="18">
        <f t="shared" si="1"/>
        <v>2.7414064521434748E-2</v>
      </c>
      <c r="H25" s="18">
        <f t="shared" si="3"/>
        <v>0.20707397604634831</v>
      </c>
      <c r="I25" s="6">
        <f t="shared" si="4"/>
        <v>3470.6927865634584</v>
      </c>
    </row>
    <row r="26" spans="2:9" ht="17.100000000000001" customHeight="1">
      <c r="B26" s="38" t="s">
        <v>28</v>
      </c>
      <c r="C26" s="7">
        <v>405712</v>
      </c>
      <c r="D26" s="20">
        <f t="shared" si="0"/>
        <v>2.7226330955422682E-2</v>
      </c>
      <c r="E26" s="21">
        <f t="shared" si="2"/>
        <v>0.71594026006987099</v>
      </c>
      <c r="F26" s="30">
        <v>1577.5086595999983</v>
      </c>
      <c r="G26" s="20">
        <f t="shared" si="1"/>
        <v>2.8275263062137249E-2</v>
      </c>
      <c r="H26" s="20">
        <f t="shared" si="3"/>
        <v>0.23534923910848554</v>
      </c>
      <c r="I26" s="6">
        <f t="shared" si="4"/>
        <v>3888.2474750561933</v>
      </c>
    </row>
    <row r="27" spans="2:9" ht="17.100000000000001" customHeight="1">
      <c r="B27" s="39" t="s">
        <v>29</v>
      </c>
      <c r="C27" s="9">
        <v>379396</v>
      </c>
      <c r="D27" s="22">
        <f t="shared" si="0"/>
        <v>2.546032914767999E-2</v>
      </c>
      <c r="E27" s="23">
        <f t="shared" si="2"/>
        <v>0.74140058921755103</v>
      </c>
      <c r="F27" s="31">
        <v>1632.1973574400015</v>
      </c>
      <c r="G27" s="22">
        <f t="shared" si="1"/>
        <v>2.9255503207597958E-2</v>
      </c>
      <c r="H27" s="22">
        <f t="shared" si="3"/>
        <v>0.2646047423160835</v>
      </c>
      <c r="I27" s="10">
        <f t="shared" si="4"/>
        <v>4302.0942694177102</v>
      </c>
    </row>
    <row r="28" spans="2:9" ht="17.100000000000001" customHeight="1">
      <c r="B28" s="37" t="s">
        <v>30</v>
      </c>
      <c r="C28" s="5">
        <v>349005</v>
      </c>
      <c r="D28" s="18">
        <f t="shared" si="0"/>
        <v>2.3420864147713879E-2</v>
      </c>
      <c r="E28" s="19">
        <f t="shared" si="2"/>
        <v>0.76482145336526486</v>
      </c>
      <c r="F28" s="32">
        <v>1650.5750295200003</v>
      </c>
      <c r="G28" s="18">
        <f t="shared" si="1"/>
        <v>2.9584904576883259E-2</v>
      </c>
      <c r="H28" s="18">
        <f t="shared" si="3"/>
        <v>0.29418964689296678</v>
      </c>
      <c r="I28" s="6">
        <f t="shared" si="4"/>
        <v>4729.3735892608993</v>
      </c>
    </row>
    <row r="29" spans="2:9" ht="17.100000000000001" customHeight="1">
      <c r="B29" s="37" t="s">
        <v>31</v>
      </c>
      <c r="C29" s="5">
        <v>321691</v>
      </c>
      <c r="D29" s="18">
        <f t="shared" si="0"/>
        <v>2.1587889023200885E-2</v>
      </c>
      <c r="E29" s="19">
        <f t="shared" si="2"/>
        <v>0.78640934238846572</v>
      </c>
      <c r="F29" s="32">
        <v>1659.0157092399998</v>
      </c>
      <c r="G29" s="18">
        <f t="shared" si="1"/>
        <v>2.9736195308667102E-2</v>
      </c>
      <c r="H29" s="18">
        <f t="shared" si="3"/>
        <v>0.3239258422016339</v>
      </c>
      <c r="I29" s="6">
        <f t="shared" si="4"/>
        <v>5157.1716623716538</v>
      </c>
    </row>
    <row r="30" spans="2:9" ht="17.100000000000001" customHeight="1">
      <c r="B30" s="37" t="s">
        <v>32</v>
      </c>
      <c r="C30" s="5">
        <v>598363</v>
      </c>
      <c r="D30" s="18">
        <f t="shared" si="0"/>
        <v>4.0154664070768384E-2</v>
      </c>
      <c r="E30" s="19">
        <f t="shared" si="2"/>
        <v>0.82656400645923411</v>
      </c>
      <c r="F30" s="32">
        <v>3446.3560733799945</v>
      </c>
      <c r="G30" s="18">
        <f t="shared" si="1"/>
        <v>6.1772481556660888E-2</v>
      </c>
      <c r="H30" s="18">
        <f t="shared" si="3"/>
        <v>0.38569832375829477</v>
      </c>
      <c r="I30" s="6">
        <f t="shared" si="4"/>
        <v>5759.6410095209667</v>
      </c>
    </row>
    <row r="31" spans="2:9" ht="17.100000000000001" customHeight="1">
      <c r="B31" s="37" t="s">
        <v>33</v>
      </c>
      <c r="C31" s="5">
        <v>555946</v>
      </c>
      <c r="D31" s="18">
        <f t="shared" si="0"/>
        <v>3.7308163892966976E-2</v>
      </c>
      <c r="E31" s="19">
        <f t="shared" si="2"/>
        <v>0.8638721703522011</v>
      </c>
      <c r="F31" s="32">
        <v>3646.2349572799872</v>
      </c>
      <c r="G31" s="18">
        <f t="shared" si="1"/>
        <v>6.5355110398946759E-2</v>
      </c>
      <c r="H31" s="18">
        <f t="shared" si="3"/>
        <v>0.45105343415724153</v>
      </c>
      <c r="I31" s="6">
        <f t="shared" si="4"/>
        <v>6558.6135295154336</v>
      </c>
    </row>
    <row r="32" spans="2:9" ht="17.100000000000001" customHeight="1">
      <c r="B32" s="38" t="s">
        <v>34</v>
      </c>
      <c r="C32" s="7">
        <v>391073</v>
      </c>
      <c r="D32" s="20">
        <f t="shared" si="0"/>
        <v>2.6243943796905228E-2</v>
      </c>
      <c r="E32" s="21">
        <f t="shared" si="2"/>
        <v>0.8901161141491063</v>
      </c>
      <c r="F32" s="30">
        <v>2876.4986056900034</v>
      </c>
      <c r="G32" s="20">
        <f t="shared" si="1"/>
        <v>5.1558357083364148E-2</v>
      </c>
      <c r="H32" s="20">
        <f t="shared" si="3"/>
        <v>0.50261179124060562</v>
      </c>
      <c r="I32" s="8">
        <f t="shared" si="4"/>
        <v>7355.4006686475504</v>
      </c>
    </row>
    <row r="33" spans="2:9" ht="17.100000000000001" customHeight="1">
      <c r="B33" s="39" t="s">
        <v>35</v>
      </c>
      <c r="C33" s="9">
        <v>279438</v>
      </c>
      <c r="D33" s="22">
        <f t="shared" si="0"/>
        <v>1.8752394480620251E-2</v>
      </c>
      <c r="E33" s="23">
        <f t="shared" si="2"/>
        <v>0.90886850862972657</v>
      </c>
      <c r="F33" s="31">
        <v>2297.5811770700002</v>
      </c>
      <c r="G33" s="22">
        <f t="shared" si="1"/>
        <v>4.1181841882720317E-2</v>
      </c>
      <c r="H33" s="22">
        <f t="shared" si="3"/>
        <v>0.54379363312332596</v>
      </c>
      <c r="I33" s="6">
        <f t="shared" si="4"/>
        <v>8222.1500907893715</v>
      </c>
    </row>
    <row r="34" spans="2:9" ht="17.100000000000001" customHeight="1">
      <c r="B34" s="37" t="s">
        <v>36</v>
      </c>
      <c r="C34" s="5">
        <v>202506</v>
      </c>
      <c r="D34" s="18">
        <f t="shared" si="0"/>
        <v>1.3589677841569453E-2</v>
      </c>
      <c r="E34" s="19">
        <f t="shared" si="2"/>
        <v>0.92245818647129607</v>
      </c>
      <c r="F34" s="32">
        <v>1831.5343938200001</v>
      </c>
      <c r="G34" s="18">
        <f t="shared" si="1"/>
        <v>3.2828419975674816E-2</v>
      </c>
      <c r="H34" s="18">
        <f t="shared" si="3"/>
        <v>0.57662205309900072</v>
      </c>
      <c r="I34" s="6">
        <f t="shared" si="4"/>
        <v>9044.3463098377342</v>
      </c>
    </row>
    <row r="35" spans="2:9" ht="17.100000000000001" customHeight="1">
      <c r="B35" s="37" t="s">
        <v>37</v>
      </c>
      <c r="C35" s="5">
        <v>158065</v>
      </c>
      <c r="D35" s="18">
        <f t="shared" si="0"/>
        <v>1.0607352019336096E-2</v>
      </c>
      <c r="E35" s="19">
        <f t="shared" si="2"/>
        <v>0.93306553849063212</v>
      </c>
      <c r="F35" s="32">
        <v>1568.8218546600006</v>
      </c>
      <c r="G35" s="18">
        <f t="shared" si="1"/>
        <v>2.8119560782245999E-2</v>
      </c>
      <c r="H35" s="18">
        <f t="shared" si="3"/>
        <v>0.6047416138812467</v>
      </c>
      <c r="I35" s="6">
        <f t="shared" si="4"/>
        <v>9925.1691054945786</v>
      </c>
    </row>
    <row r="36" spans="2:9" ht="17.100000000000001" customHeight="1">
      <c r="B36" s="37" t="s">
        <v>38</v>
      </c>
      <c r="C36" s="5">
        <v>129435</v>
      </c>
      <c r="D36" s="18">
        <f t="shared" si="0"/>
        <v>8.686063382929602E-3</v>
      </c>
      <c r="E36" s="19">
        <f t="shared" si="2"/>
        <v>0.94175160187356177</v>
      </c>
      <c r="F36" s="32">
        <v>1404.6521021900021</v>
      </c>
      <c r="G36" s="18">
        <f t="shared" si="1"/>
        <v>2.5176982362985722E-2</v>
      </c>
      <c r="H36" s="18">
        <f t="shared" si="3"/>
        <v>0.62991859624423241</v>
      </c>
      <c r="I36" s="6">
        <f t="shared" si="4"/>
        <v>10852.181420713116</v>
      </c>
    </row>
    <row r="37" spans="2:9" ht="17.100000000000001" customHeight="1">
      <c r="B37" s="37" t="s">
        <v>39</v>
      </c>
      <c r="C37" s="5">
        <v>108358</v>
      </c>
      <c r="D37" s="18">
        <f t="shared" si="0"/>
        <v>7.2716379344650662E-3</v>
      </c>
      <c r="E37" s="19">
        <f t="shared" si="2"/>
        <v>0.94902323980802683</v>
      </c>
      <c r="F37" s="32">
        <v>1277.0688599599989</v>
      </c>
      <c r="G37" s="18">
        <f t="shared" si="1"/>
        <v>2.2890180503344303E-2</v>
      </c>
      <c r="H37" s="18">
        <f t="shared" si="3"/>
        <v>0.65280877674757676</v>
      </c>
      <c r="I37" s="6">
        <f t="shared" si="4"/>
        <v>11785.644437512679</v>
      </c>
    </row>
    <row r="38" spans="2:9" ht="17.100000000000001" customHeight="1">
      <c r="B38" s="38" t="s">
        <v>40</v>
      </c>
      <c r="C38" s="7">
        <v>92554</v>
      </c>
      <c r="D38" s="20">
        <f t="shared" si="0"/>
        <v>6.2110705013610412E-3</v>
      </c>
      <c r="E38" s="21">
        <f t="shared" si="2"/>
        <v>0.95523431030938788</v>
      </c>
      <c r="F38" s="30">
        <v>1176.0082618900005</v>
      </c>
      <c r="G38" s="20">
        <f t="shared" si="1"/>
        <v>2.1078770481436283E-2</v>
      </c>
      <c r="H38" s="20">
        <f t="shared" si="3"/>
        <v>0.67388754722901301</v>
      </c>
      <c r="I38" s="6">
        <f t="shared" si="4"/>
        <v>12706.185166389358</v>
      </c>
    </row>
    <row r="39" spans="2:9" ht="17.100000000000001" customHeight="1">
      <c r="B39" s="39" t="s">
        <v>41</v>
      </c>
      <c r="C39" s="9">
        <v>77757</v>
      </c>
      <c r="D39" s="22">
        <f t="shared" si="0"/>
        <v>5.2180803528138224E-3</v>
      </c>
      <c r="E39" s="23">
        <f t="shared" si="2"/>
        <v>0.96045239066220167</v>
      </c>
      <c r="F39" s="31">
        <v>1058.1334660899995</v>
      </c>
      <c r="G39" s="22">
        <f t="shared" si="1"/>
        <v>1.8965982802358908E-2</v>
      </c>
      <c r="H39" s="22">
        <f t="shared" si="3"/>
        <v>0.69285353003137196</v>
      </c>
      <c r="I39" s="10">
        <f t="shared" si="4"/>
        <v>13608.208471134425</v>
      </c>
    </row>
    <row r="40" spans="2:9" ht="17.100000000000001" customHeight="1">
      <c r="B40" s="37" t="s">
        <v>42</v>
      </c>
      <c r="C40" s="5">
        <v>120751</v>
      </c>
      <c r="D40" s="18">
        <f t="shared" si="0"/>
        <v>8.1033015764834272E-3</v>
      </c>
      <c r="E40" s="19">
        <f t="shared" si="2"/>
        <v>0.9685556922386851</v>
      </c>
      <c r="F40" s="32">
        <v>1806.0639301600008</v>
      </c>
      <c r="G40" s="18">
        <f t="shared" si="1"/>
        <v>3.2371887419787804E-2</v>
      </c>
      <c r="H40" s="18">
        <f t="shared" si="3"/>
        <v>0.72522541745115976</v>
      </c>
      <c r="I40" s="6">
        <f t="shared" si="4"/>
        <v>14956.927314556408</v>
      </c>
    </row>
    <row r="41" spans="2:9" ht="17.100000000000001" customHeight="1">
      <c r="B41" s="37" t="s">
        <v>43</v>
      </c>
      <c r="C41" s="5">
        <v>90164</v>
      </c>
      <c r="D41" s="18">
        <f t="shared" si="0"/>
        <v>6.0506835002778585E-3</v>
      </c>
      <c r="E41" s="19">
        <f t="shared" si="2"/>
        <v>0.97460637573896292</v>
      </c>
      <c r="F41" s="32">
        <v>1532.2833318700016</v>
      </c>
      <c r="G41" s="18">
        <f t="shared" si="1"/>
        <v>2.7464644349615396E-2</v>
      </c>
      <c r="H41" s="18">
        <f t="shared" si="3"/>
        <v>0.75269006180077513</v>
      </c>
      <c r="I41" s="6">
        <f t="shared" si="4"/>
        <v>16994.402775719816</v>
      </c>
    </row>
    <row r="42" spans="2:9" ht="17.100000000000001" customHeight="1">
      <c r="B42" s="37" t="s">
        <v>44</v>
      </c>
      <c r="C42" s="5">
        <v>68828</v>
      </c>
      <c r="D42" s="18">
        <f t="shared" si="0"/>
        <v>4.6188772010683247E-3</v>
      </c>
      <c r="E42" s="19">
        <f t="shared" si="2"/>
        <v>0.97922525294003127</v>
      </c>
      <c r="F42" s="32">
        <v>1307.42456004</v>
      </c>
      <c r="G42" s="18">
        <f t="shared" si="1"/>
        <v>2.3434276030157453E-2</v>
      </c>
      <c r="H42" s="18">
        <f t="shared" si="3"/>
        <v>0.7761243378309326</v>
      </c>
      <c r="I42" s="6">
        <f t="shared" si="4"/>
        <v>18995.533213808332</v>
      </c>
    </row>
    <row r="43" spans="2:9" ht="17.100000000000001" customHeight="1">
      <c r="B43" s="37" t="s">
        <v>45</v>
      </c>
      <c r="C43" s="5">
        <v>51504</v>
      </c>
      <c r="D43" s="18">
        <f t="shared" si="0"/>
        <v>3.4563063195766695E-3</v>
      </c>
      <c r="E43" s="19">
        <f t="shared" si="2"/>
        <v>0.98268155925960798</v>
      </c>
      <c r="F43" s="32">
        <v>1070.61067366</v>
      </c>
      <c r="G43" s="18">
        <f t="shared" si="1"/>
        <v>1.9189624253818267E-2</v>
      </c>
      <c r="H43" s="18">
        <f t="shared" si="3"/>
        <v>0.79531396208475091</v>
      </c>
      <c r="I43" s="6">
        <f t="shared" si="4"/>
        <v>20786.942250310654</v>
      </c>
    </row>
    <row r="44" spans="2:9" ht="17.100000000000001" customHeight="1">
      <c r="B44" s="38" t="s">
        <v>46</v>
      </c>
      <c r="C44" s="7">
        <v>39850</v>
      </c>
      <c r="D44" s="20">
        <f t="shared" si="0"/>
        <v>2.6742351435836108E-3</v>
      </c>
      <c r="E44" s="21">
        <f t="shared" si="2"/>
        <v>0.98535579440319154</v>
      </c>
      <c r="F44" s="30">
        <v>900.91962103000117</v>
      </c>
      <c r="G44" s="20">
        <f t="shared" si="1"/>
        <v>1.6148082058024038E-2</v>
      </c>
      <c r="H44" s="20">
        <f t="shared" si="3"/>
        <v>0.8114620441427749</v>
      </c>
      <c r="I44" s="8">
        <f t="shared" si="4"/>
        <v>22607.769661982464</v>
      </c>
    </row>
    <row r="45" spans="2:9" ht="17.100000000000001" customHeight="1">
      <c r="B45" s="39" t="s">
        <v>47</v>
      </c>
      <c r="C45" s="9">
        <v>31169</v>
      </c>
      <c r="D45" s="22">
        <f t="shared" si="0"/>
        <v>2.0916746597329375E-3</v>
      </c>
      <c r="E45" s="23">
        <f t="shared" si="2"/>
        <v>0.98744746906292447</v>
      </c>
      <c r="F45" s="31">
        <v>757.90537101000007</v>
      </c>
      <c r="G45" s="22">
        <f t="shared" si="1"/>
        <v>1.3584694835810526E-2</v>
      </c>
      <c r="H45" s="22">
        <f t="shared" si="3"/>
        <v>0.82504673897858538</v>
      </c>
      <c r="I45" s="10">
        <f t="shared" si="4"/>
        <v>24315.99894157657</v>
      </c>
    </row>
    <row r="46" spans="2:9" ht="17.100000000000001" customHeight="1">
      <c r="B46" s="37" t="s">
        <v>48</v>
      </c>
      <c r="C46" s="5">
        <v>72846</v>
      </c>
      <c r="D46" s="18">
        <f t="shared" si="0"/>
        <v>4.8885152639772068E-3</v>
      </c>
      <c r="E46" s="19">
        <f t="shared" si="2"/>
        <v>0.99233598432690162</v>
      </c>
      <c r="F46" s="32">
        <v>2034.0142470400019</v>
      </c>
      <c r="G46" s="18">
        <f t="shared" si="1"/>
        <v>3.6457668588503474E-2</v>
      </c>
      <c r="H46" s="18">
        <f t="shared" si="3"/>
        <v>0.8615044075670889</v>
      </c>
      <c r="I46" s="6">
        <f t="shared" si="4"/>
        <v>27922.11304725039</v>
      </c>
    </row>
    <row r="47" spans="2:9" ht="17.100000000000001" customHeight="1">
      <c r="B47" s="37" t="s">
        <v>49</v>
      </c>
      <c r="C47" s="5">
        <v>35314</v>
      </c>
      <c r="D47" s="18">
        <f t="shared" si="0"/>
        <v>2.3698353791847333E-3</v>
      </c>
      <c r="E47" s="19">
        <f t="shared" si="2"/>
        <v>0.9947058197060864</v>
      </c>
      <c r="F47" s="32">
        <v>1212.6476008700004</v>
      </c>
      <c r="G47" s="18">
        <f t="shared" si="1"/>
        <v>2.1735493943318897E-2</v>
      </c>
      <c r="H47" s="18">
        <f t="shared" si="3"/>
        <v>0.88323990151040777</v>
      </c>
      <c r="I47" s="6">
        <f t="shared" si="4"/>
        <v>34339.004385512839</v>
      </c>
    </row>
    <row r="48" spans="2:9" ht="17.100000000000001" customHeight="1">
      <c r="B48" s="37" t="s">
        <v>50</v>
      </c>
      <c r="C48" s="5">
        <v>20544</v>
      </c>
      <c r="D48" s="18">
        <f t="shared" si="0"/>
        <v>1.3786571339970313E-3</v>
      </c>
      <c r="E48" s="19">
        <f t="shared" si="2"/>
        <v>0.99608447684008339</v>
      </c>
      <c r="F48" s="32">
        <v>840.34772809000037</v>
      </c>
      <c r="G48" s="18">
        <f t="shared" si="1"/>
        <v>1.5062391531618678E-2</v>
      </c>
      <c r="H48" s="18">
        <f t="shared" si="3"/>
        <v>0.89830229304202647</v>
      </c>
      <c r="I48" s="6">
        <f t="shared" si="4"/>
        <v>40904.776484131638</v>
      </c>
    </row>
    <row r="49" spans="2:9" ht="17.100000000000001" customHeight="1">
      <c r="B49" s="37" t="s">
        <v>51</v>
      </c>
      <c r="C49" s="5">
        <v>12936</v>
      </c>
      <c r="D49" s="18">
        <f t="shared" si="0"/>
        <v>8.6810303180420549E-4</v>
      </c>
      <c r="E49" s="19">
        <f t="shared" si="2"/>
        <v>0.99695257987188757</v>
      </c>
      <c r="F49" s="32">
        <v>612.48409562999973</v>
      </c>
      <c r="G49" s="18">
        <f t="shared" si="1"/>
        <v>1.0978164094328811E-2</v>
      </c>
      <c r="H49" s="18">
        <f t="shared" si="3"/>
        <v>0.9092804571363553</v>
      </c>
      <c r="I49" s="6">
        <f t="shared" si="4"/>
        <v>47347.255382653042</v>
      </c>
    </row>
    <row r="50" spans="2:9" ht="17.100000000000001" customHeight="1">
      <c r="B50" s="38" t="s">
        <v>52</v>
      </c>
      <c r="C50" s="7">
        <v>9116</v>
      </c>
      <c r="D50" s="20">
        <f t="shared" si="0"/>
        <v>6.1175226019844907E-4</v>
      </c>
      <c r="E50" s="21">
        <f t="shared" si="2"/>
        <v>0.99756433213208606</v>
      </c>
      <c r="F50" s="30">
        <v>490.69678331999978</v>
      </c>
      <c r="G50" s="20">
        <f t="shared" si="1"/>
        <v>8.7952484746648997E-3</v>
      </c>
      <c r="H50" s="20">
        <f t="shared" si="3"/>
        <v>0.91807570561102025</v>
      </c>
      <c r="I50" s="8">
        <f t="shared" si="4"/>
        <v>53828.080662571279</v>
      </c>
    </row>
    <row r="51" spans="2:9" ht="17.100000000000001" customHeight="1">
      <c r="B51" s="37" t="s">
        <v>53</v>
      </c>
      <c r="C51" s="5">
        <v>6260</v>
      </c>
      <c r="D51" s="18">
        <f t="shared" si="0"/>
        <v>4.2009314928063746E-4</v>
      </c>
      <c r="E51" s="19">
        <f t="shared" si="2"/>
        <v>0.99798442528136666</v>
      </c>
      <c r="F51" s="32">
        <v>370.97574521999979</v>
      </c>
      <c r="G51" s="18">
        <f t="shared" si="1"/>
        <v>6.6493687511215678E-3</v>
      </c>
      <c r="H51" s="18">
        <f t="shared" si="3"/>
        <v>0.9247250743621418</v>
      </c>
      <c r="I51" s="6">
        <f t="shared" si="4"/>
        <v>59261.301153354601</v>
      </c>
    </row>
    <row r="52" spans="2:9" ht="17.100000000000001" customHeight="1">
      <c r="B52" s="37" t="s">
        <v>54</v>
      </c>
      <c r="C52" s="5">
        <v>14793</v>
      </c>
      <c r="D52" s="18">
        <f t="shared" si="0"/>
        <v>9.9272171841988327E-4</v>
      </c>
      <c r="E52" s="19">
        <f t="shared" si="2"/>
        <v>0.99897714699978657</v>
      </c>
      <c r="F52" s="32">
        <v>1075.8216176499998</v>
      </c>
      <c r="G52" s="18">
        <f t="shared" si="1"/>
        <v>1.9283025206784619E-2</v>
      </c>
      <c r="H52" s="18">
        <f t="shared" si="3"/>
        <v>0.9440080995689264</v>
      </c>
      <c r="I52" s="6">
        <f t="shared" si="4"/>
        <v>72725.04682282159</v>
      </c>
    </row>
    <row r="53" spans="2:9" ht="17.100000000000001" customHeight="1">
      <c r="B53" s="37" t="s">
        <v>55</v>
      </c>
      <c r="C53" s="5">
        <v>5515</v>
      </c>
      <c r="D53" s="18">
        <f t="shared" si="0"/>
        <v>3.7009803806433155E-4</v>
      </c>
      <c r="E53" s="19">
        <f t="shared" si="2"/>
        <v>0.99934724503785088</v>
      </c>
      <c r="F53" s="32">
        <v>535.27072767999994</v>
      </c>
      <c r="G53" s="18">
        <f t="shared" si="1"/>
        <v>9.5941917925517588E-3</v>
      </c>
      <c r="H53" s="18">
        <f t="shared" si="3"/>
        <v>0.95360229136147812</v>
      </c>
      <c r="I53" s="6">
        <f t="shared" si="4"/>
        <v>97057.248899365353</v>
      </c>
    </row>
    <row r="54" spans="2:9" ht="17.100000000000001" customHeight="1">
      <c r="B54" s="37" t="s">
        <v>56</v>
      </c>
      <c r="C54" s="5">
        <v>2818</v>
      </c>
      <c r="D54" s="18">
        <f t="shared" si="0"/>
        <v>1.8910902470812083E-4</v>
      </c>
      <c r="E54" s="19">
        <f t="shared" si="2"/>
        <v>0.99953635406255903</v>
      </c>
      <c r="F54" s="32">
        <v>341.98362592999968</v>
      </c>
      <c r="G54" s="18">
        <f t="shared" si="1"/>
        <v>6.1297140445277674E-3</v>
      </c>
      <c r="H54" s="18">
        <f t="shared" si="3"/>
        <v>0.95973200540600589</v>
      </c>
      <c r="I54" s="6">
        <f t="shared" si="4"/>
        <v>121356.85803051798</v>
      </c>
    </row>
    <row r="55" spans="2:9" ht="17.100000000000001" customHeight="1" thickBot="1">
      <c r="B55" s="40" t="s">
        <v>57</v>
      </c>
      <c r="C55" s="11">
        <v>6909</v>
      </c>
      <c r="D55" s="24">
        <f t="shared" si="0"/>
        <v>4.6364593744088246E-4</v>
      </c>
      <c r="E55" s="19">
        <f t="shared" si="2"/>
        <v>0.99999999999999989</v>
      </c>
      <c r="F55" s="33">
        <v>2246.5966112200008</v>
      </c>
      <c r="G55" s="24">
        <f t="shared" si="1"/>
        <v>4.0267994593994098E-2</v>
      </c>
      <c r="H55" s="18">
        <f t="shared" si="3"/>
        <v>1</v>
      </c>
      <c r="I55" s="6">
        <f t="shared" si="4"/>
        <v>325169.57753944141</v>
      </c>
    </row>
    <row r="56" spans="2:9" ht="17.100000000000001" customHeight="1" thickTop="1" thickBot="1">
      <c r="B56" s="12" t="s">
        <v>8</v>
      </c>
      <c r="C56" s="13">
        <v>14901457</v>
      </c>
      <c r="D56" s="35">
        <f t="shared" si="0"/>
        <v>1</v>
      </c>
      <c r="E56" s="25"/>
      <c r="F56" s="34">
        <v>55791.122301259988</v>
      </c>
      <c r="G56" s="35">
        <f t="shared" si="1"/>
        <v>1</v>
      </c>
      <c r="H56" s="25"/>
      <c r="I56" s="14">
        <f>F56*10^6/C56</f>
        <v>3744.0045158845869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5:E56 G45:I56 D42:E44 G42:I44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II.A.9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2019-09-20T08:21:48Z</dcterms:modified>
</cp:coreProperties>
</file>