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30" yWindow="-75" windowWidth="17355" windowHeight="7845" autoFilterDateGrouping="0"/>
  </bookViews>
  <sheets>
    <sheet name="II.A.10" sheetId="110" r:id="rId1"/>
  </sheets>
  <calcPr calcId="162913"/>
</workbook>
</file>

<file path=xl/calcChain.xml><?xml version="1.0" encoding="utf-8"?>
<calcChain xmlns="http://schemas.openxmlformats.org/spreadsheetml/2006/main">
  <c r="I56" i="110" l="1"/>
  <c r="I13" i="110"/>
  <c r="I14" i="110"/>
  <c r="I15" i="110"/>
  <c r="I16" i="110"/>
  <c r="I17" i="110"/>
  <c r="I18" i="110"/>
  <c r="I19" i="110"/>
  <c r="I20" i="110"/>
  <c r="I21" i="110"/>
  <c r="I22" i="110"/>
  <c r="I23" i="110"/>
  <c r="I24" i="110"/>
  <c r="I25" i="110"/>
  <c r="I26" i="110"/>
  <c r="I27" i="110"/>
  <c r="I28" i="110"/>
  <c r="I29" i="110"/>
  <c r="I30" i="110"/>
  <c r="I31" i="110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52" i="110"/>
  <c r="I53" i="110"/>
  <c r="I54" i="110"/>
  <c r="I55" i="110"/>
  <c r="I12" i="110"/>
  <c r="I11" i="110"/>
  <c r="I10" i="110"/>
  <c r="I9" i="110"/>
  <c r="G9" i="110"/>
  <c r="H9" i="110" s="1"/>
  <c r="G10" i="110"/>
  <c r="G11" i="110"/>
  <c r="G12" i="110"/>
  <c r="G13" i="110"/>
  <c r="G14" i="110"/>
  <c r="G15" i="110"/>
  <c r="G16" i="110"/>
  <c r="G17" i="110"/>
  <c r="G18" i="110"/>
  <c r="G19" i="110"/>
  <c r="G20" i="110"/>
  <c r="G21" i="110"/>
  <c r="G22" i="110"/>
  <c r="G23" i="110"/>
  <c r="G24" i="110"/>
  <c r="G25" i="110"/>
  <c r="G26" i="110"/>
  <c r="G27" i="110"/>
  <c r="G28" i="110"/>
  <c r="G29" i="110"/>
  <c r="G30" i="110"/>
  <c r="G31" i="110"/>
  <c r="G32" i="110"/>
  <c r="G33" i="110"/>
  <c r="G34" i="110"/>
  <c r="G35" i="110"/>
  <c r="G36" i="110"/>
  <c r="G37" i="110"/>
  <c r="G38" i="110"/>
  <c r="G39" i="110"/>
  <c r="G40" i="110"/>
  <c r="G41" i="110"/>
  <c r="G42" i="110"/>
  <c r="G43" i="110"/>
  <c r="G44" i="110"/>
  <c r="G45" i="110"/>
  <c r="G46" i="110"/>
  <c r="G47" i="110"/>
  <c r="G48" i="110"/>
  <c r="G49" i="110"/>
  <c r="G50" i="110"/>
  <c r="G51" i="110"/>
  <c r="G52" i="110"/>
  <c r="G53" i="110"/>
  <c r="G54" i="110"/>
  <c r="G55" i="110"/>
  <c r="D9" i="110"/>
  <c r="E9" i="110" s="1"/>
  <c r="D10" i="110"/>
  <c r="D11" i="110"/>
  <c r="D12" i="110"/>
  <c r="D13" i="110"/>
  <c r="D14" i="110"/>
  <c r="D15" i="110"/>
  <c r="D16" i="110"/>
  <c r="D17" i="110"/>
  <c r="D18" i="110"/>
  <c r="D19" i="110"/>
  <c r="D20" i="110"/>
  <c r="D21" i="110"/>
  <c r="D22" i="110"/>
  <c r="D23" i="110"/>
  <c r="D24" i="110"/>
  <c r="D25" i="110"/>
  <c r="D26" i="110"/>
  <c r="D27" i="110"/>
  <c r="D28" i="110"/>
  <c r="D29" i="110"/>
  <c r="D30" i="110"/>
  <c r="D31" i="110"/>
  <c r="D32" i="110"/>
  <c r="D33" i="110"/>
  <c r="D34" i="110"/>
  <c r="D35" i="110"/>
  <c r="D36" i="110"/>
  <c r="D37" i="110"/>
  <c r="D38" i="110"/>
  <c r="D39" i="110"/>
  <c r="D40" i="110"/>
  <c r="D41" i="110"/>
  <c r="D42" i="110"/>
  <c r="D43" i="110"/>
  <c r="D44" i="110"/>
  <c r="D45" i="110"/>
  <c r="D46" i="110"/>
  <c r="D47" i="110"/>
  <c r="D48" i="110"/>
  <c r="D49" i="110"/>
  <c r="D50" i="110"/>
  <c r="D51" i="110"/>
  <c r="D52" i="110"/>
  <c r="D53" i="110"/>
  <c r="D54" i="110"/>
  <c r="D55" i="110"/>
  <c r="G56" i="110"/>
  <c r="D56" i="110"/>
  <c r="H10" i="110" l="1"/>
  <c r="E10" i="110"/>
  <c r="E11" i="110" s="1"/>
  <c r="E12" i="110" s="1"/>
  <c r="E13" i="110" s="1"/>
  <c r="E14" i="110" s="1"/>
  <c r="E15" i="110" s="1"/>
  <c r="E16" i="110" s="1"/>
  <c r="E17" i="110" s="1"/>
  <c r="E18" i="110" s="1"/>
  <c r="E19" i="110" s="1"/>
  <c r="E20" i="110" s="1"/>
  <c r="E21" i="110" s="1"/>
  <c r="E22" i="110" s="1"/>
  <c r="E23" i="110" s="1"/>
  <c r="E24" i="110" s="1"/>
  <c r="E25" i="110" s="1"/>
  <c r="E26" i="110" s="1"/>
  <c r="E27" i="110" s="1"/>
  <c r="E28" i="110" s="1"/>
  <c r="E29" i="110" s="1"/>
  <c r="E30" i="110" s="1"/>
  <c r="E31" i="110" s="1"/>
  <c r="E32" i="110" s="1"/>
  <c r="E33" i="110" s="1"/>
  <c r="E34" i="110" s="1"/>
  <c r="E35" i="110" s="1"/>
  <c r="E36" i="110" s="1"/>
  <c r="E37" i="110" s="1"/>
  <c r="E38" i="110" s="1"/>
  <c r="E39" i="110" s="1"/>
  <c r="E40" i="110" s="1"/>
  <c r="E41" i="110" s="1"/>
  <c r="E42" i="110" s="1"/>
  <c r="E43" i="110" s="1"/>
  <c r="E44" i="110" s="1"/>
  <c r="E45" i="110" s="1"/>
  <c r="E46" i="110" s="1"/>
  <c r="E47" i="110" s="1"/>
  <c r="E48" i="110" s="1"/>
  <c r="E49" i="110" s="1"/>
  <c r="E50" i="110" s="1"/>
  <c r="E51" i="110" s="1"/>
  <c r="E52" i="110" s="1"/>
  <c r="E53" i="110" s="1"/>
  <c r="E54" i="110" s="1"/>
  <c r="E55" i="110" s="1"/>
  <c r="H11" i="110"/>
  <c r="H12" i="110" s="1"/>
  <c r="H13" i="110" s="1"/>
  <c r="H14" i="110" s="1"/>
  <c r="H15" i="110" s="1"/>
  <c r="H16" i="110" s="1"/>
  <c r="H17" i="110" s="1"/>
  <c r="H18" i="110" s="1"/>
  <c r="H19" i="110" s="1"/>
  <c r="H20" i="110" s="1"/>
  <c r="H21" i="110" s="1"/>
  <c r="H22" i="110" s="1"/>
  <c r="H23" i="110" s="1"/>
  <c r="H24" i="110" s="1"/>
  <c r="H25" i="110" s="1"/>
  <c r="H26" i="110" s="1"/>
  <c r="H27" i="110" s="1"/>
  <c r="H28" i="110" s="1"/>
  <c r="H29" i="110" s="1"/>
  <c r="H30" i="110" s="1"/>
  <c r="H31" i="110" s="1"/>
  <c r="H32" i="110" s="1"/>
  <c r="H33" i="110" s="1"/>
  <c r="H34" i="110" s="1"/>
  <c r="H35" i="110" s="1"/>
  <c r="H36" i="110" s="1"/>
  <c r="H37" i="110" s="1"/>
  <c r="H38" i="110" s="1"/>
  <c r="H39" i="110" s="1"/>
  <c r="H40" i="110" s="1"/>
  <c r="H41" i="110" s="1"/>
  <c r="H42" i="110" s="1"/>
  <c r="H43" i="110" s="1"/>
  <c r="H44" i="110" s="1"/>
  <c r="H45" i="110" s="1"/>
  <c r="H46" i="110" s="1"/>
  <c r="H47" i="110" s="1"/>
  <c r="H48" i="110" s="1"/>
  <c r="H49" i="110" s="1"/>
  <c r="H50" i="110" s="1"/>
  <c r="H51" i="110" s="1"/>
  <c r="H52" i="110" s="1"/>
  <c r="H53" i="110" s="1"/>
  <c r="H54" i="110" s="1"/>
  <c r="H55" i="110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<sst xmlns="http://schemas.openxmlformats.org/spreadsheetml/2006/main" count="70" uniqueCount="66">
  <si>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</si>
  <si>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</si>
  <si>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</si>
  <si>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</si>
  <si>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</si>
  <si>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</si>
  <si>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</si>
  <si>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</si>
  <si>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</si>
  <si>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</si>
  <si>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</si>
  <si>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</si>
  <si>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</si>
  <si>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</si>
  <si>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</si>
  <si>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</si>
  <si>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</si>
  <si>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</si>
  <si>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</si>
  <si>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</si>
  <si>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</si>
  <si>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</si>
  <si>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</si>
  <si>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</si>
  <si>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</si>
  <si>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</si>
  <si>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</si>
  <si>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</si>
  <si>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</si>
  <si>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</si>
  <si>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</si>
  <si>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</si>
  <si>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</si>
  <si>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</si>
  <si>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</si>
  <si>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</si>
  <si>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</si>
  <si>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</si>
  <si>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</si>
  <si>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</si>
  <si>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</si>
  <si>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</si>
  <si>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</si>
  <si>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</si>
  <si>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</si>
  <si>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</si>
  <si>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</si>
  <si>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</si>
  <si>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</si>
  <si>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</si>
  <si>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</si>
  <si>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</si>
  <si>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</si>
  <si>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</si>
  <si>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</si>
  <si>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</si>
  <si>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</si>
  <si>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</si>
  <si>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</si>
  <si>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</si>
  <si>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</si>
  <si>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</si>
  <si>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</si>
  <si>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II.A.10. RESULTADO DE LA DECLARACIÓN</t>
  </si>
  <si>
    <t>(millones euros)</t>
  </si>
  <si>
    <t>IRPF  2016.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</si>
</sst>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9" xfId="0" applyFont="1" applyFill="1" applyBorder="1"/>
    <xf numFmtId="0" fontId="6" fillId="8" borderId="13" xfId="0" applyFont="1" applyFill="1" applyBorder="1" applyAlignment="1">
      <alignment horizontal="center"/>
    </xf>
    <xf numFmtId="0" fontId="6" fillId="8" borderId="16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9" xfId="0" applyFont="1" applyFill="1" applyBorder="1" applyAlignment="1" applyProtection="1">
      <alignment horizontal="center" vertical="center"/>
    </xf>
    <xf numFmtId="0" fontId="6" fillId="8" borderId="12" xfId="0" applyFont="1" applyFill="1" applyBorder="1" applyAlignment="1" applyProtection="1">
      <alignment horizontal="center"/>
    </xf>
    <xf numFmtId="0" fontId="6" fillId="5" borderId="8" xfId="0" applyFont="1" applyFill="1" applyBorder="1" applyAlignment="1" applyProtection="1">
      <alignment horizontal="center" vertical="top"/>
    </xf>
    <xf numFmtId="0" fontId="6" fillId="8" borderId="14" xfId="0" applyFont="1" applyFill="1" applyBorder="1" applyAlignment="1" applyProtection="1">
      <alignment horizontal="center"/>
    </xf>
    <xf numFmtId="0" fontId="6" fillId="8" borderId="15" xfId="0" applyFont="1" applyFill="1" applyBorder="1" applyAlignment="1" applyProtection="1">
      <alignment horizontal="center" vertical="center"/>
    </xf>
    <xf numFmtId="0" fontId="6" fillId="8" borderId="16" xfId="0" applyFont="1" applyFill="1" applyBorder="1" applyAlignment="1" applyProtection="1">
      <alignment horizontal="center" vertical="center"/>
    </xf>
    <xf numFmtId="0" fontId="6" fillId="8" borderId="17" xfId="0" applyFont="1" applyFill="1" applyBorder="1" applyAlignment="1" applyProtection="1">
      <alignment horizontal="center" vertical="top"/>
    </xf>
    <xf numFmtId="0" fontId="6" fillId="5" borderId="18" xfId="0" applyFont="1" applyFill="1" applyBorder="1" applyAlignment="1" applyProtection="1">
      <alignment horizontal="center"/>
    </xf>
    <xf numFmtId="0" fontId="6" fillId="9" borderId="16" xfId="0" applyFont="1" applyFill="1" applyBorder="1" applyAlignment="1" applyProtection="1">
      <alignment horizontal="center" vertical="center"/>
    </xf>
    <xf numFmtId="0" fontId="6" fillId="9" borderId="19" xfId="0" applyFont="1" applyFill="1" applyBorder="1" applyAlignment="1" applyProtection="1">
      <alignment horizontal="center" vertical="center"/>
    </xf>
    <xf numFmtId="0" fontId="6" fillId="8" borderId="19" xfId="0" applyFont="1" applyFill="1" applyBorder="1" applyAlignment="1" applyProtection="1">
      <alignment horizontal="center" vertical="center"/>
    </xf>
    <xf numFmtId="0" fontId="6" fillId="9" borderId="20" xfId="0" applyFont="1" applyFill="1" applyBorder="1" applyAlignment="1" applyProtection="1">
      <alignment horizontal="center" vertical="center"/>
    </xf>
    <xf numFmtId="0" fontId="6" fillId="8" borderId="21" xfId="0" applyFont="1" applyFill="1" applyBorder="1" applyAlignment="1" applyProtection="1">
      <alignment horizontal="center" vertical="top"/>
    </xf>
    <xf numFmtId="0" fontId="6" fillId="2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7" t="s">
        <v>65</v>
      </c>
      <c r="C2" s="48"/>
      <c r="D2" s="48"/>
      <c r="E2" s="48"/>
      <c r="F2" s="48"/>
      <c r="G2" s="48"/>
      <c r="H2" s="48"/>
      <c r="I2" s="49"/>
    </row>
    <row r="3" spans="2:10" ht="9.75" customHeight="1" thickTop="1" thickBot="1"/>
    <row r="4" spans="2:10" ht="18" customHeight="1" thickTop="1" thickBot="1">
      <c r="B4" s="50" t="s">
        <v>63</v>
      </c>
      <c r="C4" s="51"/>
      <c r="D4" s="51"/>
      <c r="E4" s="51"/>
      <c r="F4" s="51"/>
      <c r="G4" s="51"/>
      <c r="H4" s="51"/>
      <c r="I4" s="52"/>
    </row>
    <row r="5" spans="2:10" ht="19.5" customHeight="1" thickTop="1">
      <c r="B5" s="53" t="s">
        <v>58</v>
      </c>
      <c r="C5" s="54" t="s">
        <v>60</v>
      </c>
      <c r="D5" s="55"/>
      <c r="E5" s="56"/>
      <c r="F5" s="57" t="s">
        <v>0</v>
      </c>
      <c r="G5" s="58"/>
      <c r="H5" s="58"/>
      <c r="I5" s="59"/>
    </row>
    <row r="6" spans="2:10" ht="17.100000000000001" customHeight="1">
      <c r="B6" s="60" t="s">
        <v>59</v>
      </c>
      <c r="C6" s="40"/>
      <c r="D6" s="43" t="s">
        <v>2</v>
      </c>
      <c r="E6" s="44"/>
      <c r="F6" s="61" t="s">
        <v>3</v>
      </c>
      <c r="G6" s="62" t="s">
        <v>2</v>
      </c>
      <c r="H6" s="63"/>
      <c r="I6" s="64" t="s">
        <v>4</v>
      </c>
    </row>
    <row r="7" spans="2:10" ht="17.100000000000001" customHeight="1">
      <c r="B7" s="65" t="s">
        <v>10</v>
      </c>
      <c r="C7" s="41" t="s">
        <v>1</v>
      </c>
      <c r="D7" s="45" t="s">
        <v>61</v>
      </c>
      <c r="E7" s="46"/>
      <c r="F7" s="66" t="s">
        <v>64</v>
      </c>
      <c r="G7" s="67" t="s">
        <v>5</v>
      </c>
      <c r="H7" s="68"/>
      <c r="I7" s="69" t="s">
        <v>62</v>
      </c>
    </row>
    <row r="8" spans="2:10" ht="19.5" customHeight="1">
      <c r="B8" s="70"/>
      <c r="C8" s="42"/>
      <c r="D8" s="71" t="s">
        <v>6</v>
      </c>
      <c r="E8" s="72" t="s">
        <v>9</v>
      </c>
      <c r="F8" s="73" t="s">
        <v>7</v>
      </c>
      <c r="G8" s="74" t="s">
        <v>6</v>
      </c>
      <c r="H8" s="74" t="s">
        <v>9</v>
      </c>
      <c r="I8" s="75" t="s">
        <v>10</v>
      </c>
    </row>
    <row r="9" spans="2:10" ht="17.100000000000001" customHeight="1">
      <c r="B9" s="35" t="s">
        <v>11</v>
      </c>
      <c r="C9" s="2">
        <v>471419</v>
      </c>
      <c r="D9" s="15">
        <f t="shared" ref="D9:D56" si="0">C9/$C$56</f>
        <v>3.1308464407615789E-2</v>
      </c>
      <c r="E9" s="16">
        <f>D9</f>
        <v>3.1308464407615789E-2</v>
      </c>
      <c r="F9" s="25">
        <v>-84.540055899999942</v>
      </c>
      <c r="G9" s="15">
        <f t="shared" ref="G9:G56" si="1">F9/$F$56</f>
        <v>-4.2862451247479436E-2</v>
      </c>
      <c r="H9" s="15">
        <f>G9</f>
        <v>-4.2862451247479436E-2</v>
      </c>
      <c r="I9" s="3">
        <f>F9*10^6/C9</f>
        <v>-179.33103226641256</v>
      </c>
      <c r="J9" s="4"/>
    </row>
    <row r="10" spans="2:10" ht="17.100000000000001" customHeight="1">
      <c r="B10" s="36" t="s">
        <v>12</v>
      </c>
      <c r="C10" s="5">
        <v>1180248</v>
      </c>
      <c r="D10" s="17">
        <f t="shared" si="0"/>
        <v>7.838409673806046E-2</v>
      </c>
      <c r="E10" s="18">
        <f>E9+D10</f>
        <v>0.10969256114567624</v>
      </c>
      <c r="F10" s="26">
        <v>-165.35965998999933</v>
      </c>
      <c r="G10" s="17">
        <f t="shared" si="1"/>
        <v>-8.3838605134174349E-2</v>
      </c>
      <c r="H10" s="17">
        <f>H9+G10</f>
        <v>-0.1267010563816538</v>
      </c>
      <c r="I10" s="6">
        <f>F10*10^6/C10</f>
        <v>-140.10585909910401</v>
      </c>
    </row>
    <row r="11" spans="2:10" ht="17.100000000000001" customHeight="1">
      <c r="B11" s="36" t="s">
        <v>13</v>
      </c>
      <c r="C11" s="5">
        <v>692239</v>
      </c>
      <c r="D11" s="17">
        <f t="shared" si="0"/>
        <v>4.597383663590892E-2</v>
      </c>
      <c r="E11" s="18">
        <f t="shared" ref="E11:E55" si="2">E10+D11</f>
        <v>0.15566639778158517</v>
      </c>
      <c r="F11" s="26">
        <v>-170.0846089299998</v>
      </c>
      <c r="G11" s="17">
        <f t="shared" si="1"/>
        <v>-8.6234190178820627E-2</v>
      </c>
      <c r="H11" s="17">
        <f t="shared" ref="H11:H55" si="3">H10+G11</f>
        <v>-0.21293524656047441</v>
      </c>
      <c r="I11" s="6">
        <f>F11*10^6/C11</f>
        <v>-245.70214756753057</v>
      </c>
    </row>
    <row r="12" spans="2:10" ht="17.100000000000001" customHeight="1">
      <c r="B12" s="36" t="s">
        <v>14</v>
      </c>
      <c r="C12" s="5">
        <v>955946</v>
      </c>
      <c r="D12" s="17">
        <f t="shared" si="0"/>
        <v>6.3487473599075736E-2</v>
      </c>
      <c r="E12" s="18">
        <f t="shared" si="2"/>
        <v>0.21915387138066089</v>
      </c>
      <c r="F12" s="26">
        <v>-247.78008264999994</v>
      </c>
      <c r="G12" s="17">
        <f t="shared" si="1"/>
        <v>-0.1256263862096885</v>
      </c>
      <c r="H12" s="17">
        <f t="shared" si="3"/>
        <v>-0.33856163277016293</v>
      </c>
      <c r="I12" s="6">
        <f>F12*10^6/C12</f>
        <v>-259.19882781035744</v>
      </c>
    </row>
    <row r="13" spans="2:10" ht="17.100000000000001" customHeight="1">
      <c r="B13" s="36" t="s">
        <v>15</v>
      </c>
      <c r="C13" s="5">
        <v>814368</v>
      </c>
      <c r="D13" s="17">
        <f t="shared" si="0"/>
        <v>5.4084819539944845E-2</v>
      </c>
      <c r="E13" s="18">
        <f t="shared" si="2"/>
        <v>0.27323869092060571</v>
      </c>
      <c r="F13" s="26">
        <v>-299.46869571999952</v>
      </c>
      <c r="G13" s="17">
        <f t="shared" si="1"/>
        <v>-0.15183290611527431</v>
      </c>
      <c r="H13" s="17">
        <f t="shared" si="3"/>
        <v>-0.49039453888543727</v>
      </c>
      <c r="I13" s="6">
        <f t="shared" ref="I13:I55" si="4">F13*10^6/C13</f>
        <v>-367.73141346418265</v>
      </c>
    </row>
    <row r="14" spans="2:10" ht="17.100000000000001" customHeight="1">
      <c r="B14" s="37" t="s">
        <v>16</v>
      </c>
      <c r="C14" s="7">
        <v>532769</v>
      </c>
      <c r="D14" s="19">
        <f t="shared" si="0"/>
        <v>3.5382916840392638E-2</v>
      </c>
      <c r="E14" s="20">
        <f t="shared" si="2"/>
        <v>0.30862160776099834</v>
      </c>
      <c r="F14" s="27">
        <v>-230.9495808299998</v>
      </c>
      <c r="G14" s="19">
        <f t="shared" si="1"/>
        <v>-0.11709319379515201</v>
      </c>
      <c r="H14" s="19">
        <f t="shared" si="3"/>
        <v>-0.60748773268058931</v>
      </c>
      <c r="I14" s="6">
        <f t="shared" si="4"/>
        <v>-433.48914976284243</v>
      </c>
    </row>
    <row r="15" spans="2:10" ht="17.100000000000001" customHeight="1">
      <c r="B15" s="36" t="s">
        <v>17</v>
      </c>
      <c r="C15" s="5">
        <v>459741</v>
      </c>
      <c r="D15" s="17">
        <f t="shared" si="0"/>
        <v>3.0532890560672547E-2</v>
      </c>
      <c r="E15" s="18">
        <f t="shared" si="2"/>
        <v>0.33915449832167088</v>
      </c>
      <c r="F15" s="26">
        <v>-192.46245418999982</v>
      </c>
      <c r="G15" s="17">
        <f t="shared" si="1"/>
        <v>-9.757992790360949E-2</v>
      </c>
      <c r="H15" s="17">
        <f t="shared" si="3"/>
        <v>-0.70506766058419879</v>
      </c>
      <c r="I15" s="10">
        <f t="shared" si="4"/>
        <v>-418.63234775667132</v>
      </c>
    </row>
    <row r="16" spans="2:10" ht="17.100000000000001" customHeight="1">
      <c r="B16" s="36" t="s">
        <v>18</v>
      </c>
      <c r="C16" s="5">
        <v>423816</v>
      </c>
      <c r="D16" s="17">
        <f t="shared" si="0"/>
        <v>2.8146994820696863E-2</v>
      </c>
      <c r="E16" s="18">
        <f t="shared" si="2"/>
        <v>0.36730149314236776</v>
      </c>
      <c r="F16" s="26">
        <v>-155.16469606999996</v>
      </c>
      <c r="G16" s="17">
        <f t="shared" si="1"/>
        <v>-7.8669680896559971E-2</v>
      </c>
      <c r="H16" s="17">
        <f t="shared" si="3"/>
        <v>-0.7837373414807588</v>
      </c>
      <c r="I16" s="6">
        <f t="shared" si="4"/>
        <v>-366.11335124204834</v>
      </c>
    </row>
    <row r="17" spans="2:9" ht="17.100000000000001" customHeight="1">
      <c r="B17" s="36" t="s">
        <v>19</v>
      </c>
      <c r="C17" s="5">
        <v>396896</v>
      </c>
      <c r="D17" s="17">
        <f t="shared" si="0"/>
        <v>2.6359150330226566E-2</v>
      </c>
      <c r="E17" s="18">
        <f t="shared" si="2"/>
        <v>0.39366064347259433</v>
      </c>
      <c r="F17" s="26">
        <v>-119.77773766000001</v>
      </c>
      <c r="G17" s="17">
        <f t="shared" si="1"/>
        <v>-6.0728223873638763E-2</v>
      </c>
      <c r="H17" s="17">
        <f t="shared" si="3"/>
        <v>-0.84446556535439754</v>
      </c>
      <c r="I17" s="6">
        <f t="shared" si="4"/>
        <v>-301.78620510158834</v>
      </c>
    </row>
    <row r="18" spans="2:9" ht="17.100000000000001" customHeight="1">
      <c r="B18" s="36" t="s">
        <v>20</v>
      </c>
      <c r="C18" s="5">
        <v>575046</v>
      </c>
      <c r="D18" s="17">
        <f t="shared" si="0"/>
        <v>3.8190669497287617E-2</v>
      </c>
      <c r="E18" s="18">
        <f t="shared" si="2"/>
        <v>0.43185131296988194</v>
      </c>
      <c r="F18" s="26">
        <v>-132.40327208999986</v>
      </c>
      <c r="G18" s="17">
        <f t="shared" si="1"/>
        <v>-6.7129465843709921E-2</v>
      </c>
      <c r="H18" s="17">
        <f t="shared" si="3"/>
        <v>-0.91159503119810747</v>
      </c>
      <c r="I18" s="6">
        <f t="shared" si="4"/>
        <v>-230.24814030529706</v>
      </c>
    </row>
    <row r="19" spans="2:9" ht="17.100000000000001" customHeight="1">
      <c r="B19" s="36" t="s">
        <v>21</v>
      </c>
      <c r="C19" s="5">
        <v>669130</v>
      </c>
      <c r="D19" s="17">
        <f t="shared" si="0"/>
        <v>4.4439093012941681E-2</v>
      </c>
      <c r="E19" s="18">
        <f t="shared" si="2"/>
        <v>0.47629040598282363</v>
      </c>
      <c r="F19" s="26">
        <v>-131.21911966000053</v>
      </c>
      <c r="G19" s="17">
        <f t="shared" si="1"/>
        <v>-6.6529091556514416E-2</v>
      </c>
      <c r="H19" s="17">
        <f t="shared" si="3"/>
        <v>-0.97812412275462191</v>
      </c>
      <c r="I19" s="6">
        <f t="shared" si="4"/>
        <v>-196.10407493312292</v>
      </c>
    </row>
    <row r="20" spans="2:9" ht="17.100000000000001" customHeight="1">
      <c r="B20" s="37" t="s">
        <v>22</v>
      </c>
      <c r="C20" s="7">
        <v>621876</v>
      </c>
      <c r="D20" s="19">
        <f t="shared" si="0"/>
        <v>4.1300801647685986E-2</v>
      </c>
      <c r="E20" s="20">
        <f t="shared" si="2"/>
        <v>0.51759120763050959</v>
      </c>
      <c r="F20" s="27">
        <v>-116.17835816999994</v>
      </c>
      <c r="G20" s="19">
        <f t="shared" si="1"/>
        <v>-5.8903311099819486E-2</v>
      </c>
      <c r="H20" s="19">
        <f t="shared" si="3"/>
        <v>-1.0370274338544414</v>
      </c>
      <c r="I20" s="8">
        <f t="shared" si="4"/>
        <v>-186.81917001138481</v>
      </c>
    </row>
    <row r="21" spans="2:9" ht="17.100000000000001" customHeight="1">
      <c r="B21" s="38" t="s">
        <v>23</v>
      </c>
      <c r="C21" s="9">
        <v>564518</v>
      </c>
      <c r="D21" s="21">
        <f t="shared" si="0"/>
        <v>3.7491470879320629E-2</v>
      </c>
      <c r="E21" s="22">
        <f t="shared" si="2"/>
        <v>0.55508267850983017</v>
      </c>
      <c r="F21" s="28">
        <v>-104.45261442000003</v>
      </c>
      <c r="G21" s="21">
        <f t="shared" si="1"/>
        <v>-5.2958269847193484E-2</v>
      </c>
      <c r="H21" s="21">
        <f t="shared" si="3"/>
        <v>-1.0899857037016349</v>
      </c>
      <c r="I21" s="6">
        <f t="shared" si="4"/>
        <v>-185.02973230260156</v>
      </c>
    </row>
    <row r="22" spans="2:9" ht="17.100000000000001" customHeight="1">
      <c r="B22" s="36" t="s">
        <v>24</v>
      </c>
      <c r="C22" s="5">
        <v>549852</v>
      </c>
      <c r="D22" s="17">
        <f t="shared" si="0"/>
        <v>3.651745426352429E-2</v>
      </c>
      <c r="E22" s="18">
        <f t="shared" si="2"/>
        <v>0.59160013277335444</v>
      </c>
      <c r="F22" s="26">
        <v>-82.009073069999943</v>
      </c>
      <c r="G22" s="17">
        <f t="shared" si="1"/>
        <v>-4.1579223705172086E-2</v>
      </c>
      <c r="H22" s="17">
        <f t="shared" si="3"/>
        <v>-1.1315649274068069</v>
      </c>
      <c r="I22" s="6">
        <f t="shared" si="4"/>
        <v>-149.14753982889931</v>
      </c>
    </row>
    <row r="23" spans="2:9" ht="17.100000000000001" customHeight="1">
      <c r="B23" s="36" t="s">
        <v>25</v>
      </c>
      <c r="C23" s="5">
        <v>552709</v>
      </c>
      <c r="D23" s="17">
        <f t="shared" si="0"/>
        <v>3.6707196897598354E-2</v>
      </c>
      <c r="E23" s="18">
        <f t="shared" si="2"/>
        <v>0.62830732967095282</v>
      </c>
      <c r="F23" s="26">
        <v>-59.656173340000073</v>
      </c>
      <c r="G23" s="17">
        <f t="shared" si="1"/>
        <v>-3.0246133553797867E-2</v>
      </c>
      <c r="H23" s="17">
        <f t="shared" si="3"/>
        <v>-1.1618110609606047</v>
      </c>
      <c r="I23" s="6">
        <f t="shared" si="4"/>
        <v>-107.9341449840695</v>
      </c>
    </row>
    <row r="24" spans="2:9" ht="17.100000000000001" customHeight="1">
      <c r="B24" s="36" t="s">
        <v>26</v>
      </c>
      <c r="C24" s="5">
        <v>501091</v>
      </c>
      <c r="D24" s="17">
        <f t="shared" si="0"/>
        <v>3.3279078141688401E-2</v>
      </c>
      <c r="E24" s="18">
        <f t="shared" si="2"/>
        <v>0.66158640781264122</v>
      </c>
      <c r="F24" s="26">
        <v>-31.035519750000077</v>
      </c>
      <c r="G24" s="17">
        <f t="shared" si="1"/>
        <v>-1.5735244530688374E-2</v>
      </c>
      <c r="H24" s="17">
        <f t="shared" si="3"/>
        <v>-1.1775463054912931</v>
      </c>
      <c r="I24" s="6">
        <f t="shared" si="4"/>
        <v>-61.935895376289096</v>
      </c>
    </row>
    <row r="25" spans="2:9" ht="17.100000000000001" customHeight="1">
      <c r="B25" s="36" t="s">
        <v>27</v>
      </c>
      <c r="C25" s="5">
        <v>442853</v>
      </c>
      <c r="D25" s="17">
        <f t="shared" si="0"/>
        <v>2.9411303719845565E-2</v>
      </c>
      <c r="E25" s="18">
        <f t="shared" si="2"/>
        <v>0.69099771153248679</v>
      </c>
      <c r="F25" s="26">
        <v>-16.814591910000029</v>
      </c>
      <c r="G25" s="17">
        <f t="shared" si="1"/>
        <v>-8.5251259691755052E-3</v>
      </c>
      <c r="H25" s="17">
        <f t="shared" si="3"/>
        <v>-1.1860714314604686</v>
      </c>
      <c r="I25" s="6">
        <f t="shared" si="4"/>
        <v>-37.968788537054124</v>
      </c>
    </row>
    <row r="26" spans="2:9" ht="17.100000000000001" customHeight="1">
      <c r="B26" s="37" t="s">
        <v>28</v>
      </c>
      <c r="C26" s="7">
        <v>407396</v>
      </c>
      <c r="D26" s="19">
        <f t="shared" si="0"/>
        <v>2.7056489377401089E-2</v>
      </c>
      <c r="E26" s="20">
        <f t="shared" si="2"/>
        <v>0.71805420090988792</v>
      </c>
      <c r="F26" s="29">
        <v>-11.804137839999985</v>
      </c>
      <c r="G26" s="19">
        <f t="shared" si="1"/>
        <v>-5.9847876524236707E-3</v>
      </c>
      <c r="H26" s="19">
        <f t="shared" si="3"/>
        <v>-1.1920562191128923</v>
      </c>
      <c r="I26" s="6">
        <f t="shared" si="4"/>
        <v>-28.974604168916692</v>
      </c>
    </row>
    <row r="27" spans="2:9" ht="17.100000000000001" customHeight="1">
      <c r="B27" s="38" t="s">
        <v>29</v>
      </c>
      <c r="C27" s="9">
        <v>380703</v>
      </c>
      <c r="D27" s="21">
        <f t="shared" si="0"/>
        <v>2.5283720692998276E-2</v>
      </c>
      <c r="E27" s="22">
        <f t="shared" si="2"/>
        <v>0.74333792160288614</v>
      </c>
      <c r="F27" s="30">
        <v>-11.816420040000041</v>
      </c>
      <c r="G27" s="21">
        <f t="shared" si="1"/>
        <v>-5.9910148212267873E-3</v>
      </c>
      <c r="H27" s="21">
        <f t="shared" si="3"/>
        <v>-1.198047233934119</v>
      </c>
      <c r="I27" s="10">
        <f t="shared" si="4"/>
        <v>-31.038421131433275</v>
      </c>
    </row>
    <row r="28" spans="2:9" ht="17.100000000000001" customHeight="1">
      <c r="B28" s="36" t="s">
        <v>30</v>
      </c>
      <c r="C28" s="5">
        <v>350132</v>
      </c>
      <c r="D28" s="17">
        <f t="shared" si="0"/>
        <v>2.3253401453839011E-2</v>
      </c>
      <c r="E28" s="18">
        <f t="shared" si="2"/>
        <v>0.76659132305672517</v>
      </c>
      <c r="F28" s="31">
        <v>-15.419679949999935</v>
      </c>
      <c r="G28" s="17">
        <f t="shared" si="1"/>
        <v>-7.8178949974956041E-3</v>
      </c>
      <c r="H28" s="17">
        <f t="shared" si="3"/>
        <v>-1.2058651289316147</v>
      </c>
      <c r="I28" s="6">
        <f t="shared" si="4"/>
        <v>-44.039619200758388</v>
      </c>
    </row>
    <row r="29" spans="2:9" ht="17.100000000000001" customHeight="1">
      <c r="B29" s="36" t="s">
        <v>31</v>
      </c>
      <c r="C29" s="5">
        <v>322648</v>
      </c>
      <c r="D29" s="17">
        <f t="shared" si="0"/>
        <v>2.1428099894549052E-2</v>
      </c>
      <c r="E29" s="18">
        <f t="shared" si="2"/>
        <v>0.78801942295127425</v>
      </c>
      <c r="F29" s="31">
        <v>-21.149287689999863</v>
      </c>
      <c r="G29" s="17">
        <f t="shared" si="1"/>
        <v>-1.0722849693922861E-2</v>
      </c>
      <c r="H29" s="17">
        <f t="shared" si="3"/>
        <v>-1.2165879786255376</v>
      </c>
      <c r="I29" s="6">
        <f t="shared" si="4"/>
        <v>-65.54910518583678</v>
      </c>
    </row>
    <row r="30" spans="2:9" ht="17.100000000000001" customHeight="1">
      <c r="B30" s="36" t="s">
        <v>32</v>
      </c>
      <c r="C30" s="5">
        <v>599926</v>
      </c>
      <c r="D30" s="17">
        <f t="shared" si="0"/>
        <v>3.9843030972878293E-2</v>
      </c>
      <c r="E30" s="18">
        <f t="shared" si="2"/>
        <v>0.82786245392415259</v>
      </c>
      <c r="F30" s="31">
        <v>-29.642964920000161</v>
      </c>
      <c r="G30" s="17">
        <f t="shared" si="1"/>
        <v>-1.5029208641843952E-2</v>
      </c>
      <c r="H30" s="17">
        <f t="shared" si="3"/>
        <v>-1.2316171872673816</v>
      </c>
      <c r="I30" s="6">
        <f t="shared" si="4"/>
        <v>-49.411035561052799</v>
      </c>
    </row>
    <row r="31" spans="2:9" ht="17.100000000000001" customHeight="1">
      <c r="B31" s="36" t="s">
        <v>33</v>
      </c>
      <c r="C31" s="5">
        <v>557161</v>
      </c>
      <c r="D31" s="17">
        <f t="shared" si="0"/>
        <v>3.7002868653600349E-2</v>
      </c>
      <c r="E31" s="18">
        <f t="shared" si="2"/>
        <v>0.86486532257775295</v>
      </c>
      <c r="F31" s="31">
        <v>11.591613359999819</v>
      </c>
      <c r="G31" s="17">
        <f t="shared" si="1"/>
        <v>5.8770361248675716E-3</v>
      </c>
      <c r="H31" s="17">
        <f t="shared" si="3"/>
        <v>-1.2257401511425139</v>
      </c>
      <c r="I31" s="6">
        <f t="shared" si="4"/>
        <v>20.804782387855251</v>
      </c>
    </row>
    <row r="32" spans="2:9" ht="17.100000000000001" customHeight="1">
      <c r="B32" s="37" t="s">
        <v>34</v>
      </c>
      <c r="C32" s="7">
        <v>392019</v>
      </c>
      <c r="D32" s="19">
        <f t="shared" si="0"/>
        <v>2.6035252946124649E-2</v>
      </c>
      <c r="E32" s="20">
        <f t="shared" si="2"/>
        <v>0.89090057552387758</v>
      </c>
      <c r="F32" s="29">
        <v>56.472621179999926</v>
      </c>
      <c r="G32" s="19">
        <f t="shared" si="1"/>
        <v>2.8632048398552372E-2</v>
      </c>
      <c r="H32" s="19">
        <f t="shared" si="3"/>
        <v>-1.1971081027439616</v>
      </c>
      <c r="I32" s="8">
        <f t="shared" si="4"/>
        <v>144.05582683492364</v>
      </c>
    </row>
    <row r="33" spans="2:9" ht="17.100000000000001" customHeight="1">
      <c r="B33" s="38" t="s">
        <v>35</v>
      </c>
      <c r="C33" s="9">
        <v>280172</v>
      </c>
      <c r="D33" s="21">
        <f t="shared" si="0"/>
        <v>1.8607131002379054E-2</v>
      </c>
      <c r="E33" s="22">
        <f t="shared" si="2"/>
        <v>0.90950770652625668</v>
      </c>
      <c r="F33" s="30">
        <v>68.113620540000056</v>
      </c>
      <c r="G33" s="21">
        <f t="shared" si="1"/>
        <v>3.4534123600988391E-2</v>
      </c>
      <c r="H33" s="21">
        <f t="shared" si="3"/>
        <v>-1.1625739791429732</v>
      </c>
      <c r="I33" s="6">
        <f t="shared" si="4"/>
        <v>243.11358929514745</v>
      </c>
    </row>
    <row r="34" spans="2:9" ht="17.100000000000001" customHeight="1">
      <c r="B34" s="36" t="s">
        <v>36</v>
      </c>
      <c r="C34" s="5">
        <v>203070</v>
      </c>
      <c r="D34" s="17">
        <f t="shared" si="0"/>
        <v>1.3486537172355248E-2</v>
      </c>
      <c r="E34" s="18">
        <f t="shared" si="2"/>
        <v>0.92299424369861194</v>
      </c>
      <c r="F34" s="31">
        <v>77.834698079999981</v>
      </c>
      <c r="G34" s="17">
        <f t="shared" si="1"/>
        <v>3.9462783840154551E-2</v>
      </c>
      <c r="H34" s="17">
        <f t="shared" si="3"/>
        <v>-1.1231111953028188</v>
      </c>
      <c r="I34" s="6">
        <f t="shared" si="4"/>
        <v>383.28998906780907</v>
      </c>
    </row>
    <row r="35" spans="2:9" ht="17.100000000000001" customHeight="1">
      <c r="B35" s="36" t="s">
        <v>37</v>
      </c>
      <c r="C35" s="5">
        <v>158566</v>
      </c>
      <c r="D35" s="17">
        <f t="shared" si="0"/>
        <v>1.0530882224216685E-2</v>
      </c>
      <c r="E35" s="18">
        <f t="shared" si="2"/>
        <v>0.93352512592282866</v>
      </c>
      <c r="F35" s="31">
        <v>76.124719949999999</v>
      </c>
      <c r="G35" s="17">
        <f t="shared" si="1"/>
        <v>3.8595811924284545E-2</v>
      </c>
      <c r="H35" s="17">
        <f t="shared" si="3"/>
        <v>-1.0845153833785341</v>
      </c>
      <c r="I35" s="6">
        <f t="shared" si="4"/>
        <v>480.08223673423055</v>
      </c>
    </row>
    <row r="36" spans="2:9" ht="17.100000000000001" customHeight="1">
      <c r="B36" s="36" t="s">
        <v>38</v>
      </c>
      <c r="C36" s="5">
        <v>129840</v>
      </c>
      <c r="D36" s="17">
        <f t="shared" si="0"/>
        <v>8.6230954176323704E-3</v>
      </c>
      <c r="E36" s="18">
        <f t="shared" si="2"/>
        <v>0.94214822134046106</v>
      </c>
      <c r="F36" s="31">
        <v>69.84026003999999</v>
      </c>
      <c r="G36" s="17">
        <f t="shared" si="1"/>
        <v>3.5409542958153968E-2</v>
      </c>
      <c r="H36" s="17">
        <f t="shared" si="3"/>
        <v>-1.0491058404203801</v>
      </c>
      <c r="I36" s="6">
        <f t="shared" si="4"/>
        <v>537.89479390018482</v>
      </c>
    </row>
    <row r="37" spans="2:9" ht="17.100000000000001" customHeight="1">
      <c r="B37" s="36" t="s">
        <v>39</v>
      </c>
      <c r="C37" s="5">
        <v>108708</v>
      </c>
      <c r="D37" s="17">
        <f t="shared" si="0"/>
        <v>7.2196507752617049E-3</v>
      </c>
      <c r="E37" s="18">
        <f t="shared" si="2"/>
        <v>0.94936787211572271</v>
      </c>
      <c r="F37" s="31">
        <v>66.689767040000035</v>
      </c>
      <c r="G37" s="17">
        <f t="shared" si="1"/>
        <v>3.3812219048435288E-2</v>
      </c>
      <c r="H37" s="17">
        <f t="shared" si="3"/>
        <v>-1.0152936213719448</v>
      </c>
      <c r="I37" s="6">
        <f t="shared" si="4"/>
        <v>613.47616587555683</v>
      </c>
    </row>
    <row r="38" spans="2:9" ht="17.100000000000001" customHeight="1">
      <c r="B38" s="37" t="s">
        <v>40</v>
      </c>
      <c r="C38" s="7">
        <v>92829</v>
      </c>
      <c r="D38" s="19">
        <f t="shared" si="0"/>
        <v>6.1650748962060638E-3</v>
      </c>
      <c r="E38" s="20">
        <f t="shared" si="2"/>
        <v>0.95553294701192881</v>
      </c>
      <c r="F38" s="29">
        <v>65.763052949999974</v>
      </c>
      <c r="G38" s="19">
        <f t="shared" si="1"/>
        <v>3.3342367957374205E-2</v>
      </c>
      <c r="H38" s="19">
        <f t="shared" si="3"/>
        <v>-0.98195125341457057</v>
      </c>
      <c r="I38" s="6">
        <f t="shared" si="4"/>
        <v>708.43220275991314</v>
      </c>
    </row>
    <row r="39" spans="2:9" ht="17.100000000000001" customHeight="1">
      <c r="B39" s="38" t="s">
        <v>41</v>
      </c>
      <c r="C39" s="9">
        <v>77997</v>
      </c>
      <c r="D39" s="21">
        <f t="shared" si="0"/>
        <v>5.1800336821401106E-3</v>
      </c>
      <c r="E39" s="22">
        <f t="shared" si="2"/>
        <v>0.96071298069406896</v>
      </c>
      <c r="F39" s="30">
        <v>65.821410860000029</v>
      </c>
      <c r="G39" s="21">
        <f t="shared" si="1"/>
        <v>3.337195586154168E-2</v>
      </c>
      <c r="H39" s="21">
        <f t="shared" si="3"/>
        <v>-0.94857929755302894</v>
      </c>
      <c r="I39" s="10">
        <f t="shared" si="4"/>
        <v>843.89669936023222</v>
      </c>
    </row>
    <row r="40" spans="2:9" ht="17.100000000000001" customHeight="1">
      <c r="B40" s="36" t="s">
        <v>42</v>
      </c>
      <c r="C40" s="5">
        <v>121098</v>
      </c>
      <c r="D40" s="17">
        <f t="shared" si="0"/>
        <v>8.0425108509276401E-3</v>
      </c>
      <c r="E40" s="18">
        <f t="shared" si="2"/>
        <v>0.96875549154499663</v>
      </c>
      <c r="F40" s="31">
        <v>128.39753632000006</v>
      </c>
      <c r="G40" s="17">
        <f t="shared" si="1"/>
        <v>6.5098527345691951E-2</v>
      </c>
      <c r="H40" s="17">
        <f t="shared" si="3"/>
        <v>-0.88348077020733695</v>
      </c>
      <c r="I40" s="6">
        <f t="shared" si="4"/>
        <v>1060.2779263076191</v>
      </c>
    </row>
    <row r="41" spans="2:9" ht="17.100000000000001" customHeight="1">
      <c r="B41" s="36" t="s">
        <v>43</v>
      </c>
      <c r="C41" s="5">
        <v>90464</v>
      </c>
      <c r="D41" s="17">
        <f t="shared" si="0"/>
        <v>6.0080075774853262E-3</v>
      </c>
      <c r="E41" s="18">
        <f t="shared" si="2"/>
        <v>0.97476349912248195</v>
      </c>
      <c r="F41" s="31">
        <v>118.62559713000005</v>
      </c>
      <c r="G41" s="17">
        <f t="shared" si="1"/>
        <v>6.0144079863185498E-2</v>
      </c>
      <c r="H41" s="17">
        <f t="shared" si="3"/>
        <v>-0.82333669034415147</v>
      </c>
      <c r="I41" s="6">
        <f t="shared" si="4"/>
        <v>1311.3017015608423</v>
      </c>
    </row>
    <row r="42" spans="2:9" ht="17.100000000000001" customHeight="1">
      <c r="B42" s="36" t="s">
        <v>44</v>
      </c>
      <c r="C42" s="5">
        <v>69042</v>
      </c>
      <c r="D42" s="17">
        <f t="shared" si="0"/>
        <v>4.585303094764126E-3</v>
      </c>
      <c r="E42" s="18">
        <f t="shared" si="2"/>
        <v>0.97934880221724607</v>
      </c>
      <c r="F42" s="31">
        <v>112.58074350000003</v>
      </c>
      <c r="G42" s="17">
        <f t="shared" si="1"/>
        <v>5.7079293103161309E-2</v>
      </c>
      <c r="H42" s="17">
        <f t="shared" si="3"/>
        <v>-0.76625739724099018</v>
      </c>
      <c r="I42" s="6">
        <f t="shared" si="4"/>
        <v>1630.6124315633965</v>
      </c>
    </row>
    <row r="43" spans="2:9" ht="17.100000000000001" customHeight="1">
      <c r="B43" s="36" t="s">
        <v>45</v>
      </c>
      <c r="C43" s="5">
        <v>51692</v>
      </c>
      <c r="D43" s="17">
        <f t="shared" si="0"/>
        <v>3.4330333358614639E-3</v>
      </c>
      <c r="E43" s="18">
        <f t="shared" si="2"/>
        <v>0.9827818355531075</v>
      </c>
      <c r="F43" s="31">
        <v>109.08706991999993</v>
      </c>
      <c r="G43" s="17">
        <f t="shared" si="1"/>
        <v>5.5307974029579279E-2</v>
      </c>
      <c r="H43" s="17">
        <f t="shared" si="3"/>
        <v>-0.71094942321141086</v>
      </c>
      <c r="I43" s="6">
        <f t="shared" si="4"/>
        <v>2110.3279021898925</v>
      </c>
    </row>
    <row r="44" spans="2:9" ht="17.100000000000001" customHeight="1">
      <c r="B44" s="37" t="s">
        <v>46</v>
      </c>
      <c r="C44" s="7">
        <v>40004</v>
      </c>
      <c r="D44" s="19">
        <f t="shared" si="0"/>
        <v>2.6567953564923395E-3</v>
      </c>
      <c r="E44" s="20">
        <f t="shared" si="2"/>
        <v>0.98543863090959982</v>
      </c>
      <c r="F44" s="29">
        <v>101.44758224000003</v>
      </c>
      <c r="G44" s="19">
        <f t="shared" si="1"/>
        <v>5.1434695679408282E-2</v>
      </c>
      <c r="H44" s="19">
        <f t="shared" si="3"/>
        <v>-0.65951472753200258</v>
      </c>
      <c r="I44" s="8">
        <f t="shared" si="4"/>
        <v>2535.9359624037602</v>
      </c>
    </row>
    <row r="45" spans="2:9" ht="17.100000000000001" customHeight="1">
      <c r="B45" s="38" t="s">
        <v>47</v>
      </c>
      <c r="C45" s="9">
        <v>31304</v>
      </c>
      <c r="D45" s="21">
        <f t="shared" si="0"/>
        <v>2.0790001459763071E-3</v>
      </c>
      <c r="E45" s="22">
        <f t="shared" si="2"/>
        <v>0.98751763105557611</v>
      </c>
      <c r="F45" s="30">
        <v>97.187588840000032</v>
      </c>
      <c r="G45" s="21">
        <f t="shared" si="1"/>
        <v>4.9274846629413935E-2</v>
      </c>
      <c r="H45" s="21">
        <f t="shared" si="3"/>
        <v>-0.61023988090258863</v>
      </c>
      <c r="I45" s="10">
        <f t="shared" si="4"/>
        <v>3104.6380283669828</v>
      </c>
    </row>
    <row r="46" spans="2:9" ht="17.100000000000001" customHeight="1">
      <c r="B46" s="36" t="s">
        <v>48</v>
      </c>
      <c r="C46" s="5">
        <v>73172</v>
      </c>
      <c r="D46" s="17">
        <f t="shared" si="0"/>
        <v>4.8595897866527717E-3</v>
      </c>
      <c r="E46" s="18">
        <f t="shared" si="2"/>
        <v>0.9923772208422289</v>
      </c>
      <c r="F46" s="31">
        <v>325.18072913000026</v>
      </c>
      <c r="G46" s="17">
        <f t="shared" si="1"/>
        <v>0.16486910258778834</v>
      </c>
      <c r="H46" s="17">
        <f t="shared" si="3"/>
        <v>-0.44537077831480032</v>
      </c>
      <c r="I46" s="6">
        <f t="shared" si="4"/>
        <v>4444.0596010769177</v>
      </c>
    </row>
    <row r="47" spans="2:9" ht="17.100000000000001" customHeight="1">
      <c r="B47" s="36" t="s">
        <v>49</v>
      </c>
      <c r="C47" s="5">
        <v>35467</v>
      </c>
      <c r="D47" s="17">
        <f t="shared" si="0"/>
        <v>2.3554784748703581E-3</v>
      </c>
      <c r="E47" s="18">
        <f t="shared" si="2"/>
        <v>0.99473269931709929</v>
      </c>
      <c r="F47" s="31">
        <v>247.63470389999995</v>
      </c>
      <c r="G47" s="17">
        <f t="shared" si="1"/>
        <v>0.12555267807786913</v>
      </c>
      <c r="H47" s="17">
        <f t="shared" si="3"/>
        <v>-0.31981810023693119</v>
      </c>
      <c r="I47" s="6">
        <f t="shared" si="4"/>
        <v>6982.1158795500023</v>
      </c>
    </row>
    <row r="48" spans="2:9" ht="17.100000000000001" customHeight="1">
      <c r="B48" s="36" t="s">
        <v>50</v>
      </c>
      <c r="C48" s="5">
        <v>20628</v>
      </c>
      <c r="D48" s="17">
        <f t="shared" si="0"/>
        <v>1.3699723681062888E-3</v>
      </c>
      <c r="E48" s="18">
        <f t="shared" si="2"/>
        <v>0.99610267168520561</v>
      </c>
      <c r="F48" s="31">
        <v>192.02724563000004</v>
      </c>
      <c r="G48" s="17">
        <f t="shared" si="1"/>
        <v>9.7359273854036338E-2</v>
      </c>
      <c r="H48" s="17">
        <f t="shared" si="3"/>
        <v>-0.22245882638289485</v>
      </c>
      <c r="I48" s="6">
        <f t="shared" si="4"/>
        <v>9309.0578645530368</v>
      </c>
    </row>
    <row r="49" spans="2:9" ht="17.100000000000001" customHeight="1">
      <c r="B49" s="36" t="s">
        <v>51</v>
      </c>
      <c r="C49" s="5">
        <v>12995</v>
      </c>
      <c r="D49" s="17">
        <f t="shared" si="0"/>
        <v>8.6304008743170557E-4</v>
      </c>
      <c r="E49" s="18">
        <f t="shared" si="2"/>
        <v>0.99696571177263726</v>
      </c>
      <c r="F49" s="31">
        <v>151.72448395999999</v>
      </c>
      <c r="G49" s="17">
        <f t="shared" si="1"/>
        <v>7.6925467194829233E-2</v>
      </c>
      <c r="H49" s="17">
        <f t="shared" si="3"/>
        <v>-0.14553335918806562</v>
      </c>
      <c r="I49" s="6">
        <f t="shared" si="4"/>
        <v>11675.604767987687</v>
      </c>
    </row>
    <row r="50" spans="2:9" ht="17.100000000000001" customHeight="1">
      <c r="B50" s="37" t="s">
        <v>52</v>
      </c>
      <c r="C50" s="7">
        <v>9161</v>
      </c>
      <c r="D50" s="19">
        <f t="shared" si="0"/>
        <v>6.0841171534912314E-4</v>
      </c>
      <c r="E50" s="20">
        <f t="shared" si="2"/>
        <v>0.99757412348798635</v>
      </c>
      <c r="F50" s="29">
        <v>129.14788149999998</v>
      </c>
      <c r="G50" s="19">
        <f t="shared" si="1"/>
        <v>6.5478958058141093E-2</v>
      </c>
      <c r="H50" s="19">
        <f t="shared" si="3"/>
        <v>-8.0054401129924527E-2</v>
      </c>
      <c r="I50" s="8">
        <f t="shared" si="4"/>
        <v>14097.574664337953</v>
      </c>
    </row>
    <row r="51" spans="2:9" ht="17.100000000000001" customHeight="1">
      <c r="B51" s="36" t="s">
        <v>53</v>
      </c>
      <c r="C51" s="5">
        <v>6289</v>
      </c>
      <c r="D51" s="17">
        <f t="shared" si="0"/>
        <v>4.1767288263624443E-4</v>
      </c>
      <c r="E51" s="18">
        <f t="shared" si="2"/>
        <v>0.99799179637062263</v>
      </c>
      <c r="F51" s="31">
        <v>108.52932840000003</v>
      </c>
      <c r="G51" s="17">
        <f t="shared" si="1"/>
        <v>5.5025194837453252E-2</v>
      </c>
      <c r="H51" s="17">
        <f t="shared" si="3"/>
        <v>-2.5029206292471275E-2</v>
      </c>
      <c r="I51" s="6">
        <f t="shared" si="4"/>
        <v>17257.008809031646</v>
      </c>
    </row>
    <row r="52" spans="2:9" ht="17.100000000000001" customHeight="1">
      <c r="B52" s="36" t="s">
        <v>54</v>
      </c>
      <c r="C52" s="5">
        <v>14888</v>
      </c>
      <c r="D52" s="17">
        <f t="shared" si="0"/>
        <v>9.8876035565088373E-4</v>
      </c>
      <c r="E52" s="18">
        <f t="shared" si="2"/>
        <v>0.99898055672627351</v>
      </c>
      <c r="F52" s="31">
        <v>360.31543918999995</v>
      </c>
      <c r="G52" s="17">
        <f t="shared" si="1"/>
        <v>0.18268266777897321</v>
      </c>
      <c r="H52" s="17">
        <f t="shared" si="3"/>
        <v>0.15765346148650194</v>
      </c>
      <c r="I52" s="6">
        <f t="shared" si="4"/>
        <v>24201.735571601286</v>
      </c>
    </row>
    <row r="53" spans="2:9" ht="17.100000000000001" customHeight="1">
      <c r="B53" s="36" t="s">
        <v>55</v>
      </c>
      <c r="C53" s="5">
        <v>5556</v>
      </c>
      <c r="D53" s="17">
        <f t="shared" si="0"/>
        <v>3.6899197581920402E-4</v>
      </c>
      <c r="E53" s="18">
        <f t="shared" si="2"/>
        <v>0.99934954870209269</v>
      </c>
      <c r="F53" s="31">
        <v>220.34280652999996</v>
      </c>
      <c r="G53" s="17">
        <f t="shared" si="1"/>
        <v>0.11171547856316147</v>
      </c>
      <c r="H53" s="17">
        <f t="shared" si="3"/>
        <v>0.26936894004966339</v>
      </c>
      <c r="I53" s="6">
        <f t="shared" si="4"/>
        <v>39658.532492800572</v>
      </c>
    </row>
    <row r="54" spans="2:9" ht="17.100000000000001" customHeight="1">
      <c r="B54" s="36" t="s">
        <v>56</v>
      </c>
      <c r="C54" s="5">
        <v>2837</v>
      </c>
      <c r="D54" s="17">
        <f t="shared" si="0"/>
        <v>1.8841436922229694E-4</v>
      </c>
      <c r="E54" s="18">
        <f t="shared" si="2"/>
        <v>0.99953796307131504</v>
      </c>
      <c r="F54" s="31">
        <v>156.19719525000002</v>
      </c>
      <c r="G54" s="17">
        <f t="shared" si="1"/>
        <v>7.9193165832720444E-2</v>
      </c>
      <c r="H54" s="17">
        <f t="shared" si="3"/>
        <v>0.34856210588238384</v>
      </c>
      <c r="I54" s="6">
        <f t="shared" si="4"/>
        <v>55057.171395840691</v>
      </c>
    </row>
    <row r="55" spans="2:9" ht="17.100000000000001" customHeight="1" thickBot="1">
      <c r="B55" s="39" t="s">
        <v>57</v>
      </c>
      <c r="C55" s="11">
        <v>6957</v>
      </c>
      <c r="D55" s="23">
        <f t="shared" si="0"/>
        <v>4.6203692868506161E-4</v>
      </c>
      <c r="E55" s="18">
        <f t="shared" si="2"/>
        <v>1</v>
      </c>
      <c r="F55" s="32">
        <v>1284.8680927300002</v>
      </c>
      <c r="G55" s="23">
        <f t="shared" si="1"/>
        <v>0.65143789411761621</v>
      </c>
      <c r="H55" s="17">
        <f t="shared" si="3"/>
        <v>1</v>
      </c>
      <c r="I55" s="6">
        <f t="shared" si="4"/>
        <v>184687.09109242493</v>
      </c>
    </row>
    <row r="56" spans="2:9" ht="17.100000000000001" customHeight="1" thickTop="1" thickBot="1">
      <c r="B56" s="76" t="s">
        <v>8</v>
      </c>
      <c r="C56" s="12">
        <v>15057238</v>
      </c>
      <c r="D56" s="34">
        <f t="shared" si="0"/>
        <v>1</v>
      </c>
      <c r="E56" s="24"/>
      <c r="F56" s="33">
        <v>1972.3570033800015</v>
      </c>
      <c r="G56" s="34">
        <f t="shared" si="1"/>
        <v>1</v>
      </c>
      <c r="H56" s="24"/>
      <c r="I56" s="13">
        <f>F56*10^6/C56</f>
        <v>130.99062413571477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5:E56 G45:I56 D42:E44 G42:I44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2019-09-20T08:22:55Z</dcterms:modified>
</cp:coreProperties>
</file>