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l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<sst xmlns="http://schemas.openxmlformats.org/spreadsheetml/2006/main" count="70" uniqueCount="66">
  <si>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</si>
  <si>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</si>
  <si>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</si>
  <si>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</si>
  <si>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</si>
  <si>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</si>
  <si>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</si>
  <si>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</si>
  <si>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</si>
  <si>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</si>
  <si>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</si>
  <si>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</si>
  <si>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</si>
  <si>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</si>
  <si>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</si>
  <si>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</si>
  <si>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</si>
  <si>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</si>
  <si>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</si>
  <si>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</si>
  <si>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</si>
  <si>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</si>
  <si>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</si>
  <si>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</si>
  <si>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</si>
  <si>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</si>
  <si>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</si>
  <si>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</si>
  <si>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</si>
  <si>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</si>
  <si>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</si>
  <si>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</si>
  <si>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</si>
  <si>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</si>
  <si>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</si>
  <si>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</si>
  <si>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</si>
  <si>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</si>
  <si>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</si>
  <si>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</si>
  <si>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</si>
  <si>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</si>
  <si>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</si>
  <si>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</si>
  <si>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</si>
  <si>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</si>
  <si>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</si>
  <si>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</si>
  <si>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</si>
  <si>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</si>
  <si>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</si>
  <si>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</si>
  <si>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</si>
  <si>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</si>
  <si>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</si>
  <si>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</si>
  <si>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</si>
  <si>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</si>
  <si>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</si>
  <si>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</si>
  <si>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</si>
  <si>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</si>
  <si>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</si>
  <si>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</si>
  <si>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II.A.11. RESULTADO DE LA DECLARACIÓN POSITIVO (A INGRESAR)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</si>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</sst>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863</v>
      </c>
      <c r="D9" s="16">
        <f t="shared" ref="D9:D56" si="0">C9/$C$56</f>
        <v>1.9566170612473287E-4</v>
      </c>
      <c r="E9" s="17">
        <f>D9</f>
        <v>1.9566170612473287E-4</v>
      </c>
      <c r="F9" s="26">
        <v>0.66557441000000006</v>
      </c>
      <c r="G9" s="16">
        <f t="shared" ref="G9:G56" si="1">F9/$F$56</f>
        <v>8.3164116505998878E-5</v>
      </c>
      <c r="H9" s="16">
        <f>G9</f>
        <v>8.3164116505998878E-5</v>
      </c>
      <c r="I9" s="3">
        <f>F9*10^6/C9</f>
        <v>771.23338354577061</v>
      </c>
      <c r="J9" s="4"/>
    </row>
    <row r="10" spans="2:10" ht="17.100000000000001" customHeight="1">
      <c r="B10" s="37" t="s">
        <v>12</v>
      </c>
      <c r="C10" s="5">
        <v>1322</v>
      </c>
      <c r="D10" s="18">
        <f t="shared" si="0"/>
        <v>2.9972743394773681E-4</v>
      </c>
      <c r="E10" s="19">
        <f>E9+D10</f>
        <v>4.9538914007246962E-4</v>
      </c>
      <c r="F10" s="27">
        <v>0.37532722999999979</v>
      </c>
      <c r="G10" s="18">
        <f t="shared" si="1"/>
        <v>4.6897472340611497E-5</v>
      </c>
      <c r="H10" s="18">
        <f>H9+G10</f>
        <v>1.3006158884661036E-4</v>
      </c>
      <c r="I10" s="6">
        <f>F10*10^6/C10</f>
        <v>283.90864599092271</v>
      </c>
    </row>
    <row r="11" spans="2:10" ht="17.100000000000001" customHeight="1">
      <c r="B11" s="37" t="s">
        <v>13</v>
      </c>
      <c r="C11" s="5">
        <v>1358</v>
      </c>
      <c r="D11" s="18">
        <f t="shared" si="0"/>
        <v>3.078894518162077E-4</v>
      </c>
      <c r="E11" s="19">
        <f t="shared" ref="E11:E55" si="2">E10+D11</f>
        <v>8.0327859188867733E-4</v>
      </c>
      <c r="F11" s="27">
        <v>0.45234422000000002</v>
      </c>
      <c r="G11" s="18">
        <f t="shared" si="1"/>
        <v>5.6520813973144171E-5</v>
      </c>
      <c r="H11" s="18">
        <f t="shared" ref="H11:H55" si="3">H10+G11</f>
        <v>1.8658240281975452E-4</v>
      </c>
      <c r="I11" s="6">
        <f>F11*10^6/C11</f>
        <v>333.09589101620031</v>
      </c>
    </row>
    <row r="12" spans="2:10" ht="17.100000000000001" customHeight="1">
      <c r="B12" s="37" t="s">
        <v>14</v>
      </c>
      <c r="C12" s="5">
        <v>1626</v>
      </c>
      <c r="D12" s="18">
        <f t="shared" si="0"/>
        <v>3.6865114039260212E-4</v>
      </c>
      <c r="E12" s="19">
        <f t="shared" si="2"/>
        <v>1.1719297322812794E-3</v>
      </c>
      <c r="F12" s="27">
        <v>0.65389728000000036</v>
      </c>
      <c r="G12" s="18">
        <f t="shared" si="1"/>
        <v>8.1705048691514136E-5</v>
      </c>
      <c r="H12" s="18">
        <f t="shared" si="3"/>
        <v>2.6828745151126867E-4</v>
      </c>
      <c r="I12" s="6">
        <f>F12*10^6/C12</f>
        <v>402.15084870848733</v>
      </c>
    </row>
    <row r="13" spans="2:10" ht="17.100000000000001" customHeight="1">
      <c r="B13" s="37" t="s">
        <v>15</v>
      </c>
      <c r="C13" s="5">
        <v>5796</v>
      </c>
      <c r="D13" s="18">
        <f t="shared" si="0"/>
        <v>1.3140848768238142E-3</v>
      </c>
      <c r="E13" s="19">
        <f t="shared" si="2"/>
        <v>2.4860146091050936E-3</v>
      </c>
      <c r="F13" s="27">
        <v>0.72542816999999982</v>
      </c>
      <c r="G13" s="18">
        <f t="shared" si="1"/>
        <v>9.0642897233103573E-5</v>
      </c>
      <c r="H13" s="18">
        <f t="shared" si="3"/>
        <v>3.5893034874437223E-4</v>
      </c>
      <c r="I13" s="6">
        <f t="shared" ref="I13:I55" si="4">F13*10^6/C13</f>
        <v>125.16013975155276</v>
      </c>
    </row>
    <row r="14" spans="2:10" ht="17.100000000000001" customHeight="1">
      <c r="B14" s="38" t="s">
        <v>16</v>
      </c>
      <c r="C14" s="7">
        <v>43592</v>
      </c>
      <c r="D14" s="20">
        <f t="shared" si="0"/>
        <v>9.8832967478439809E-3</v>
      </c>
      <c r="E14" s="21">
        <f t="shared" si="2"/>
        <v>1.2369311356949075E-2</v>
      </c>
      <c r="F14" s="28">
        <v>5.0735111999999987</v>
      </c>
      <c r="G14" s="20">
        <f t="shared" si="1"/>
        <v>6.3393975217780694E-4</v>
      </c>
      <c r="H14" s="20">
        <f t="shared" si="3"/>
        <v>9.9287010092217911E-4</v>
      </c>
      <c r="I14" s="6">
        <f t="shared" si="4"/>
        <v>116.38629106258026</v>
      </c>
    </row>
    <row r="15" spans="2:10" ht="17.100000000000001" customHeight="1">
      <c r="B15" s="37" t="s">
        <v>17</v>
      </c>
      <c r="C15" s="5">
        <v>89153</v>
      </c>
      <c r="D15" s="18">
        <f t="shared" si="0"/>
        <v>2.0213010528549603E-2</v>
      </c>
      <c r="E15" s="19">
        <f t="shared" si="2"/>
        <v>3.2582321885498679E-2</v>
      </c>
      <c r="F15" s="27">
        <v>19.509772069999993</v>
      </c>
      <c r="G15" s="18">
        <f t="shared" si="1"/>
        <v>2.4377634311916561E-3</v>
      </c>
      <c r="H15" s="18">
        <f t="shared" si="3"/>
        <v>3.4306335321138354E-3</v>
      </c>
      <c r="I15" s="10">
        <f t="shared" si="4"/>
        <v>218.83472311644019</v>
      </c>
    </row>
    <row r="16" spans="2:10" ht="17.100000000000001" customHeight="1">
      <c r="B16" s="37" t="s">
        <v>18</v>
      </c>
      <c r="C16" s="5">
        <v>116962</v>
      </c>
      <c r="D16" s="18">
        <f t="shared" si="0"/>
        <v>2.6517942609224802E-2</v>
      </c>
      <c r="E16" s="19">
        <f t="shared" si="2"/>
        <v>5.9100264494723484E-2</v>
      </c>
      <c r="F16" s="27">
        <v>38.852798229999998</v>
      </c>
      <c r="G16" s="18">
        <f t="shared" si="1"/>
        <v>4.8546918121202803E-3</v>
      </c>
      <c r="H16" s="18">
        <f t="shared" si="3"/>
        <v>8.2853253442341165E-3</v>
      </c>
      <c r="I16" s="6">
        <f t="shared" si="4"/>
        <v>332.18308707101448</v>
      </c>
    </row>
    <row r="17" spans="2:9" ht="17.100000000000001" customHeight="1">
      <c r="B17" s="37" t="s">
        <v>19</v>
      </c>
      <c r="C17" s="5">
        <v>131653</v>
      </c>
      <c r="D17" s="18">
        <f t="shared" si="0"/>
        <v>2.9848726067716633E-2</v>
      </c>
      <c r="E17" s="19">
        <f t="shared" si="2"/>
        <v>8.8948990562440114E-2</v>
      </c>
      <c r="F17" s="27">
        <v>58.700568030000007</v>
      </c>
      <c r="G17" s="18">
        <f t="shared" si="1"/>
        <v>7.334688361313701E-3</v>
      </c>
      <c r="H17" s="18">
        <f t="shared" si="3"/>
        <v>1.5620013705547817E-2</v>
      </c>
      <c r="I17" s="6">
        <f t="shared" si="4"/>
        <v>445.87337949002307</v>
      </c>
    </row>
    <row r="18" spans="2:9" ht="17.100000000000001" customHeight="1">
      <c r="B18" s="37" t="s">
        <v>20</v>
      </c>
      <c r="C18" s="5">
        <v>199169</v>
      </c>
      <c r="D18" s="18">
        <f t="shared" si="0"/>
        <v>4.5156137134596659E-2</v>
      </c>
      <c r="E18" s="19">
        <f t="shared" si="2"/>
        <v>0.13410512769703678</v>
      </c>
      <c r="F18" s="27">
        <v>110.83362014999996</v>
      </c>
      <c r="G18" s="18">
        <f t="shared" si="1"/>
        <v>1.3848759748645115E-2</v>
      </c>
      <c r="H18" s="18">
        <f t="shared" si="3"/>
        <v>2.946877345419293E-2</v>
      </c>
      <c r="I18" s="6">
        <f t="shared" si="4"/>
        <v>556.48027629801811</v>
      </c>
    </row>
    <row r="19" spans="2:9" ht="17.100000000000001" customHeight="1">
      <c r="B19" s="37" t="s">
        <v>21</v>
      </c>
      <c r="C19" s="5">
        <v>232572</v>
      </c>
      <c r="D19" s="18">
        <f t="shared" si="0"/>
        <v>5.272935610294481E-2</v>
      </c>
      <c r="E19" s="19">
        <f t="shared" si="2"/>
        <v>0.18683448379998158</v>
      </c>
      <c r="F19" s="27">
        <v>146.64743213999992</v>
      </c>
      <c r="G19" s="18">
        <f t="shared" si="1"/>
        <v>1.832372751800436E-2</v>
      </c>
      <c r="H19" s="18">
        <f t="shared" si="3"/>
        <v>4.779250097219729E-2</v>
      </c>
      <c r="I19" s="6">
        <f t="shared" si="4"/>
        <v>630.54637763789242</v>
      </c>
    </row>
    <row r="20" spans="2:9" ht="17.100000000000001" customHeight="1">
      <c r="B20" s="38" t="s">
        <v>22</v>
      </c>
      <c r="C20" s="7">
        <v>216463</v>
      </c>
      <c r="D20" s="20">
        <f t="shared" si="0"/>
        <v>4.9077079829522655E-2</v>
      </c>
      <c r="E20" s="21">
        <f t="shared" si="2"/>
        <v>0.23591156362950422</v>
      </c>
      <c r="F20" s="28">
        <v>149.00604410000011</v>
      </c>
      <c r="G20" s="20">
        <f t="shared" si="1"/>
        <v>1.8618438187295114E-2</v>
      </c>
      <c r="H20" s="20">
        <f t="shared" si="3"/>
        <v>6.6410939159492408E-2</v>
      </c>
      <c r="I20" s="8">
        <f t="shared" si="4"/>
        <v>688.36726877110686</v>
      </c>
    </row>
    <row r="21" spans="2:9" ht="17.100000000000001" customHeight="1">
      <c r="B21" s="39" t="s">
        <v>23</v>
      </c>
      <c r="C21" s="9">
        <v>196132</v>
      </c>
      <c r="D21" s="22">
        <f t="shared" si="0"/>
        <v>4.4467580238303717E-2</v>
      </c>
      <c r="E21" s="23">
        <f t="shared" si="2"/>
        <v>0.28037914386780793</v>
      </c>
      <c r="F21" s="29">
        <v>143.39772185999999</v>
      </c>
      <c r="G21" s="22">
        <f t="shared" si="1"/>
        <v>1.7917673318389539E-2</v>
      </c>
      <c r="H21" s="22">
        <f t="shared" si="3"/>
        <v>8.4328612477881953E-2</v>
      </c>
      <c r="I21" s="6">
        <f t="shared" si="4"/>
        <v>731.12863714233265</v>
      </c>
    </row>
    <row r="22" spans="2:9" ht="17.100000000000001" customHeight="1">
      <c r="B22" s="37" t="s">
        <v>24</v>
      </c>
      <c r="C22" s="5">
        <v>217390</v>
      </c>
      <c r="D22" s="18">
        <f t="shared" si="0"/>
        <v>4.9287251789635778E-2</v>
      </c>
      <c r="E22" s="19">
        <f t="shared" si="2"/>
        <v>0.32966639565744371</v>
      </c>
      <c r="F22" s="27">
        <v>146.2351342499999</v>
      </c>
      <c r="G22" s="18">
        <f t="shared" si="1"/>
        <v>1.8272210528703137E-2</v>
      </c>
      <c r="H22" s="18">
        <f t="shared" si="3"/>
        <v>0.10260082300658509</v>
      </c>
      <c r="I22" s="6">
        <f t="shared" si="4"/>
        <v>672.68565366392158</v>
      </c>
    </row>
    <row r="23" spans="2:9" ht="17.100000000000001" customHeight="1">
      <c r="B23" s="37" t="s">
        <v>25</v>
      </c>
      <c r="C23" s="5">
        <v>248226</v>
      </c>
      <c r="D23" s="18">
        <f t="shared" si="0"/>
        <v>5.6278473539418242E-2</v>
      </c>
      <c r="E23" s="19">
        <f t="shared" si="2"/>
        <v>0.38594486919686194</v>
      </c>
      <c r="F23" s="27">
        <v>150.19825237000006</v>
      </c>
      <c r="G23" s="18">
        <f t="shared" si="1"/>
        <v>1.8767405674590322E-2</v>
      </c>
      <c r="H23" s="18">
        <f t="shared" si="3"/>
        <v>0.12136822868117542</v>
      </c>
      <c r="I23" s="6">
        <f t="shared" si="4"/>
        <v>605.08670473681264</v>
      </c>
    </row>
    <row r="24" spans="2:9" ht="17.100000000000001" customHeight="1">
      <c r="B24" s="37" t="s">
        <v>26</v>
      </c>
      <c r="C24" s="5">
        <v>237572</v>
      </c>
      <c r="D24" s="18">
        <f t="shared" si="0"/>
        <v>5.3862969695787993E-2</v>
      </c>
      <c r="E24" s="19">
        <f t="shared" si="2"/>
        <v>0.43980783889264996</v>
      </c>
      <c r="F24" s="27">
        <v>152.68723041999991</v>
      </c>
      <c r="G24" s="18">
        <f t="shared" si="1"/>
        <v>1.9078405703168738E-2</v>
      </c>
      <c r="H24" s="18">
        <f t="shared" si="3"/>
        <v>0.14044663438434415</v>
      </c>
      <c r="I24" s="6">
        <f t="shared" si="4"/>
        <v>642.69876256461157</v>
      </c>
    </row>
    <row r="25" spans="2:9" ht="17.100000000000001" customHeight="1">
      <c r="B25" s="37" t="s">
        <v>27</v>
      </c>
      <c r="C25" s="5">
        <v>213552</v>
      </c>
      <c r="D25" s="18">
        <f t="shared" si="0"/>
        <v>4.8417089995769352E-2</v>
      </c>
      <c r="E25" s="19">
        <f t="shared" si="2"/>
        <v>0.48822492888841929</v>
      </c>
      <c r="F25" s="27">
        <v>146.61457979000008</v>
      </c>
      <c r="G25" s="18">
        <f t="shared" si="1"/>
        <v>1.8319622587553562E-2</v>
      </c>
      <c r="H25" s="18">
        <f t="shared" si="3"/>
        <v>0.15876625697189772</v>
      </c>
      <c r="I25" s="6">
        <f t="shared" si="4"/>
        <v>686.55212683561888</v>
      </c>
    </row>
    <row r="26" spans="2:9" ht="17.100000000000001" customHeight="1">
      <c r="B26" s="38" t="s">
        <v>28</v>
      </c>
      <c r="C26" s="7">
        <v>197492</v>
      </c>
      <c r="D26" s="20">
        <f t="shared" si="0"/>
        <v>4.4775923135557061E-2</v>
      </c>
      <c r="E26" s="21">
        <f t="shared" si="2"/>
        <v>0.5330008520239764</v>
      </c>
      <c r="F26" s="30">
        <v>141.73039644999989</v>
      </c>
      <c r="G26" s="20">
        <f t="shared" si="1"/>
        <v>1.7709339520444001E-2</v>
      </c>
      <c r="H26" s="20">
        <f t="shared" si="3"/>
        <v>0.17647559649234174</v>
      </c>
      <c r="I26" s="6">
        <f t="shared" si="4"/>
        <v>717.65132992728763</v>
      </c>
    </row>
    <row r="27" spans="2:9" ht="17.100000000000001" customHeight="1">
      <c r="B27" s="39" t="s">
        <v>29</v>
      </c>
      <c r="C27" s="9">
        <v>180264</v>
      </c>
      <c r="D27" s="22">
        <f t="shared" si="0"/>
        <v>4.0869944140056597E-2</v>
      </c>
      <c r="E27" s="23">
        <f t="shared" si="2"/>
        <v>0.57387079616403303</v>
      </c>
      <c r="F27" s="31">
        <v>135.16858751999993</v>
      </c>
      <c r="G27" s="22">
        <f t="shared" si="1"/>
        <v>1.6889435638705791E-2</v>
      </c>
      <c r="H27" s="22">
        <f t="shared" si="3"/>
        <v>0.19336503213104753</v>
      </c>
      <c r="I27" s="10">
        <f t="shared" si="4"/>
        <v>749.83683663959482</v>
      </c>
    </row>
    <row r="28" spans="2:9" ht="17.100000000000001" customHeight="1">
      <c r="B28" s="37" t="s">
        <v>30</v>
      </c>
      <c r="C28" s="5">
        <v>159638</v>
      </c>
      <c r="D28" s="18">
        <f t="shared" si="0"/>
        <v>3.6193561346859915E-2</v>
      </c>
      <c r="E28" s="19">
        <f t="shared" si="2"/>
        <v>0.61006435751089294</v>
      </c>
      <c r="F28" s="32">
        <v>127.41631640999989</v>
      </c>
      <c r="G28" s="18">
        <f t="shared" si="1"/>
        <v>1.5920782445176109E-2</v>
      </c>
      <c r="H28" s="18">
        <f t="shared" si="3"/>
        <v>0.20928581457622364</v>
      </c>
      <c r="I28" s="6">
        <f t="shared" si="4"/>
        <v>798.15780960673453</v>
      </c>
    </row>
    <row r="29" spans="2:9" ht="17.100000000000001" customHeight="1">
      <c r="B29" s="37" t="s">
        <v>31</v>
      </c>
      <c r="C29" s="5">
        <v>142377</v>
      </c>
      <c r="D29" s="18">
        <f t="shared" si="0"/>
        <v>3.2280100501646689E-2</v>
      </c>
      <c r="E29" s="19">
        <f t="shared" si="2"/>
        <v>0.64234445801253959</v>
      </c>
      <c r="F29" s="32">
        <v>120.49308355999989</v>
      </c>
      <c r="G29" s="18">
        <f t="shared" si="1"/>
        <v>1.5055718322089469E-2</v>
      </c>
      <c r="H29" s="18">
        <f t="shared" si="3"/>
        <v>0.2243415328983131</v>
      </c>
      <c r="I29" s="6">
        <f t="shared" si="4"/>
        <v>846.29598572803104</v>
      </c>
    </row>
    <row r="30" spans="2:9" ht="17.100000000000001" customHeight="1">
      <c r="B30" s="37" t="s">
        <v>32</v>
      </c>
      <c r="C30" s="5">
        <v>269820</v>
      </c>
      <c r="D30" s="18">
        <f t="shared" si="0"/>
        <v>6.1174323924189367E-2</v>
      </c>
      <c r="E30" s="19">
        <f t="shared" si="2"/>
        <v>0.70351878193672901</v>
      </c>
      <c r="F30" s="32">
        <v>239.04293670999974</v>
      </c>
      <c r="G30" s="18">
        <f t="shared" si="1"/>
        <v>2.9868628270258366E-2</v>
      </c>
      <c r="H30" s="18">
        <f t="shared" si="3"/>
        <v>0.25421016116857148</v>
      </c>
      <c r="I30" s="6">
        <f t="shared" si="4"/>
        <v>885.93483325920886</v>
      </c>
    </row>
    <row r="31" spans="2:9" ht="17.100000000000001" customHeight="1">
      <c r="B31" s="37" t="s">
        <v>33</v>
      </c>
      <c r="C31" s="5">
        <v>265485</v>
      </c>
      <c r="D31" s="18">
        <f t="shared" si="0"/>
        <v>6.0191480939194325E-2</v>
      </c>
      <c r="E31" s="19">
        <f t="shared" si="2"/>
        <v>0.76371026287592336</v>
      </c>
      <c r="F31" s="32">
        <v>255.70091632000026</v>
      </c>
      <c r="G31" s="18">
        <f t="shared" si="1"/>
        <v>3.195005768855682E-2</v>
      </c>
      <c r="H31" s="18">
        <f t="shared" si="3"/>
        <v>0.28616021885712828</v>
      </c>
      <c r="I31" s="6">
        <f t="shared" si="4"/>
        <v>963.14637859012851</v>
      </c>
    </row>
    <row r="32" spans="2:9" ht="17.100000000000001" customHeight="1">
      <c r="B32" s="38" t="s">
        <v>34</v>
      </c>
      <c r="C32" s="7">
        <v>191362</v>
      </c>
      <c r="D32" s="20">
        <f t="shared" si="0"/>
        <v>4.3386112870731318E-2</v>
      </c>
      <c r="E32" s="21">
        <f t="shared" si="2"/>
        <v>0.80709637574665472</v>
      </c>
      <c r="F32" s="30">
        <v>237.65654919999992</v>
      </c>
      <c r="G32" s="20">
        <f t="shared" si="1"/>
        <v>2.9695397913634399E-2</v>
      </c>
      <c r="H32" s="20">
        <f t="shared" si="3"/>
        <v>0.31585561677076268</v>
      </c>
      <c r="I32" s="8">
        <f t="shared" si="4"/>
        <v>1241.9213281633758</v>
      </c>
    </row>
    <row r="33" spans="2:9" ht="17.100000000000001" customHeight="1">
      <c r="B33" s="39" t="s">
        <v>35</v>
      </c>
      <c r="C33" s="9">
        <v>136481</v>
      </c>
      <c r="D33" s="22">
        <f t="shared" si="0"/>
        <v>3.0943343352966009E-2</v>
      </c>
      <c r="E33" s="23">
        <f t="shared" si="2"/>
        <v>0.83803971909962072</v>
      </c>
      <c r="F33" s="31">
        <v>208.62590957999984</v>
      </c>
      <c r="G33" s="22">
        <f t="shared" si="1"/>
        <v>2.6067993585392042E-2</v>
      </c>
      <c r="H33" s="22">
        <f t="shared" si="3"/>
        <v>0.34192361035615471</v>
      </c>
      <c r="I33" s="6">
        <f t="shared" si="4"/>
        <v>1528.6077152131054</v>
      </c>
    </row>
    <row r="34" spans="2:9" ht="17.100000000000001" customHeight="1">
      <c r="B34" s="37" t="s">
        <v>36</v>
      </c>
      <c r="C34" s="5">
        <v>100249</v>
      </c>
      <c r="D34" s="18">
        <f t="shared" si="0"/>
        <v>2.2728725813787189E-2</v>
      </c>
      <c r="E34" s="19">
        <f t="shared" si="2"/>
        <v>0.86076844491340787</v>
      </c>
      <c r="F34" s="32">
        <v>186.69671365999986</v>
      </c>
      <c r="G34" s="18">
        <f t="shared" si="1"/>
        <v>2.3327920984983992E-2</v>
      </c>
      <c r="H34" s="18">
        <f t="shared" si="3"/>
        <v>0.36525153134113869</v>
      </c>
      <c r="I34" s="6">
        <f t="shared" si="4"/>
        <v>1862.3299350616949</v>
      </c>
    </row>
    <row r="35" spans="2:9" ht="17.100000000000001" customHeight="1">
      <c r="B35" s="37" t="s">
        <v>37</v>
      </c>
      <c r="C35" s="5">
        <v>77420</v>
      </c>
      <c r="D35" s="18">
        <f t="shared" si="0"/>
        <v>1.7552872871583799E-2</v>
      </c>
      <c r="E35" s="19">
        <f t="shared" si="2"/>
        <v>0.87832131778499167</v>
      </c>
      <c r="F35" s="32">
        <v>166.15130107999988</v>
      </c>
      <c r="G35" s="18">
        <f t="shared" si="1"/>
        <v>2.07607533478344E-2</v>
      </c>
      <c r="H35" s="18">
        <f t="shared" si="3"/>
        <v>0.38601228468897308</v>
      </c>
      <c r="I35" s="6">
        <f t="shared" si="4"/>
        <v>2146.1030880909311</v>
      </c>
    </row>
    <row r="36" spans="2:9" ht="17.100000000000001" customHeight="1">
      <c r="B36" s="37" t="s">
        <v>38</v>
      </c>
      <c r="C36" s="5">
        <v>62579</v>
      </c>
      <c r="D36" s="18">
        <f t="shared" si="0"/>
        <v>1.4188081005306672E-2</v>
      </c>
      <c r="E36" s="19">
        <f t="shared" si="2"/>
        <v>0.89250939879029834</v>
      </c>
      <c r="F36" s="32">
        <v>148.71873169000003</v>
      </c>
      <c r="G36" s="18">
        <f t="shared" si="1"/>
        <v>1.8582538245260283E-2</v>
      </c>
      <c r="H36" s="18">
        <f t="shared" si="3"/>
        <v>0.40459482293423338</v>
      </c>
      <c r="I36" s="6">
        <f t="shared" si="4"/>
        <v>2376.4958163281617</v>
      </c>
    </row>
    <row r="37" spans="2:9" ht="17.100000000000001" customHeight="1">
      <c r="B37" s="37" t="s">
        <v>39</v>
      </c>
      <c r="C37" s="5">
        <v>52119</v>
      </c>
      <c r="D37" s="18">
        <f t="shared" si="0"/>
        <v>1.181656136907874E-2</v>
      </c>
      <c r="E37" s="19">
        <f t="shared" si="2"/>
        <v>0.90432596015937705</v>
      </c>
      <c r="F37" s="32">
        <v>136.56900463999997</v>
      </c>
      <c r="G37" s="18">
        <f t="shared" si="1"/>
        <v>1.7064419007619687E-2</v>
      </c>
      <c r="H37" s="18">
        <f t="shared" si="3"/>
        <v>0.42165924194185306</v>
      </c>
      <c r="I37" s="6">
        <f t="shared" si="4"/>
        <v>2620.3304867706593</v>
      </c>
    </row>
    <row r="38" spans="2:9" ht="17.100000000000001" customHeight="1">
      <c r="B38" s="38" t="s">
        <v>40</v>
      </c>
      <c r="C38" s="7">
        <v>45325</v>
      </c>
      <c r="D38" s="20">
        <f t="shared" si="0"/>
        <v>1.0276207219123427E-2</v>
      </c>
      <c r="E38" s="21">
        <f t="shared" si="2"/>
        <v>0.91460216737850053</v>
      </c>
      <c r="F38" s="30">
        <v>127.23434040999987</v>
      </c>
      <c r="G38" s="20">
        <f t="shared" si="1"/>
        <v>1.5898044381575833E-2</v>
      </c>
      <c r="H38" s="20">
        <f t="shared" si="3"/>
        <v>0.43755728632342888</v>
      </c>
      <c r="I38" s="6">
        <f t="shared" si="4"/>
        <v>2807.1558832873661</v>
      </c>
    </row>
    <row r="39" spans="2:9" ht="17.100000000000001" customHeight="1">
      <c r="B39" s="39" t="s">
        <v>41</v>
      </c>
      <c r="C39" s="9">
        <v>39297</v>
      </c>
      <c r="D39" s="22">
        <f t="shared" si="0"/>
        <v>8.9095226715916881E-3</v>
      </c>
      <c r="E39" s="23">
        <f t="shared" si="2"/>
        <v>0.92351169005009226</v>
      </c>
      <c r="F39" s="31">
        <v>117.99457834999995</v>
      </c>
      <c r="G39" s="22">
        <f t="shared" si="1"/>
        <v>1.474352786636675E-2</v>
      </c>
      <c r="H39" s="22">
        <f t="shared" si="3"/>
        <v>0.45230081418979562</v>
      </c>
      <c r="I39" s="10">
        <f t="shared" si="4"/>
        <v>3002.6357826297158</v>
      </c>
    </row>
    <row r="40" spans="2:9" ht="17.100000000000001" customHeight="1">
      <c r="B40" s="37" t="s">
        <v>42</v>
      </c>
      <c r="C40" s="5">
        <v>63206</v>
      </c>
      <c r="D40" s="18">
        <f t="shared" si="0"/>
        <v>1.4330236149849207E-2</v>
      </c>
      <c r="E40" s="19">
        <f t="shared" si="2"/>
        <v>0.93784192619994144</v>
      </c>
      <c r="F40" s="32">
        <v>211.8070502700001</v>
      </c>
      <c r="G40" s="18">
        <f t="shared" si="1"/>
        <v>2.6465479953543057E-2</v>
      </c>
      <c r="H40" s="18">
        <f t="shared" si="3"/>
        <v>0.47876629414333866</v>
      </c>
      <c r="I40" s="6">
        <f t="shared" si="4"/>
        <v>3351.0592391545124</v>
      </c>
    </row>
    <row r="41" spans="2:9" ht="17.100000000000001" customHeight="1">
      <c r="B41" s="37" t="s">
        <v>43</v>
      </c>
      <c r="C41" s="5">
        <v>47321</v>
      </c>
      <c r="D41" s="18">
        <f t="shared" si="0"/>
        <v>1.0728745765386424E-2</v>
      </c>
      <c r="E41" s="19">
        <f t="shared" si="2"/>
        <v>0.94857067196532785</v>
      </c>
      <c r="F41" s="32">
        <v>187.16611606999996</v>
      </c>
      <c r="G41" s="18">
        <f t="shared" si="1"/>
        <v>2.3386573235020837E-2</v>
      </c>
      <c r="H41" s="18">
        <f t="shared" si="3"/>
        <v>0.50215286737835951</v>
      </c>
      <c r="I41" s="6">
        <f t="shared" si="4"/>
        <v>3955.2443116164063</v>
      </c>
    </row>
    <row r="42" spans="2:9" ht="17.100000000000001" customHeight="1">
      <c r="B42" s="37" t="s">
        <v>44</v>
      </c>
      <c r="C42" s="5">
        <v>36626</v>
      </c>
      <c r="D42" s="18">
        <f t="shared" si="0"/>
        <v>8.3039462902948624E-3</v>
      </c>
      <c r="E42" s="19">
        <f t="shared" si="2"/>
        <v>0.9568746182556227</v>
      </c>
      <c r="F42" s="32">
        <v>168.33190088000006</v>
      </c>
      <c r="G42" s="18">
        <f t="shared" si="1"/>
        <v>2.1033221238870317E-2</v>
      </c>
      <c r="H42" s="18">
        <f t="shared" si="3"/>
        <v>0.52318608861722982</v>
      </c>
      <c r="I42" s="6">
        <f t="shared" si="4"/>
        <v>4595.9673696281343</v>
      </c>
    </row>
    <row r="43" spans="2:9" ht="17.100000000000001" customHeight="1">
      <c r="B43" s="37" t="s">
        <v>45</v>
      </c>
      <c r="C43" s="5">
        <v>28024</v>
      </c>
      <c r="D43" s="18">
        <f t="shared" si="0"/>
        <v>6.3536774651674552E-3</v>
      </c>
      <c r="E43" s="19">
        <f t="shared" si="2"/>
        <v>0.96322829572079016</v>
      </c>
      <c r="F43" s="32">
        <v>152.68830083999981</v>
      </c>
      <c r="G43" s="18">
        <f t="shared" si="1"/>
        <v>1.9078539453102998E-2</v>
      </c>
      <c r="H43" s="18">
        <f t="shared" si="3"/>
        <v>0.54226462807033282</v>
      </c>
      <c r="I43" s="6">
        <f t="shared" si="4"/>
        <v>5448.4834727376474</v>
      </c>
    </row>
    <row r="44" spans="2:9" ht="17.100000000000001" customHeight="1">
      <c r="B44" s="38" t="s">
        <v>46</v>
      </c>
      <c r="C44" s="7">
        <v>22082</v>
      </c>
      <c r="D44" s="20">
        <f t="shared" si="0"/>
        <v>5.0064910714326203E-3</v>
      </c>
      <c r="E44" s="21">
        <f t="shared" si="2"/>
        <v>0.96823478679222275</v>
      </c>
      <c r="F44" s="30">
        <v>136.53316934999992</v>
      </c>
      <c r="G44" s="20">
        <f t="shared" si="1"/>
        <v>1.7059941356153803E-2</v>
      </c>
      <c r="H44" s="20">
        <f t="shared" si="3"/>
        <v>0.55932456942648667</v>
      </c>
      <c r="I44" s="8">
        <f t="shared" si="4"/>
        <v>6183.0073974277666</v>
      </c>
    </row>
    <row r="45" spans="2:9" ht="17.100000000000001" customHeight="1">
      <c r="B45" s="39" t="s">
        <v>47</v>
      </c>
      <c r="C45" s="9">
        <v>17674</v>
      </c>
      <c r="D45" s="22">
        <f t="shared" si="0"/>
        <v>4.0070973279820723E-3</v>
      </c>
      <c r="E45" s="23">
        <f t="shared" si="2"/>
        <v>0.97224188412020485</v>
      </c>
      <c r="F45" s="31">
        <v>125.03188616999999</v>
      </c>
      <c r="G45" s="22">
        <f t="shared" si="1"/>
        <v>1.5622845758758466E-2</v>
      </c>
      <c r="H45" s="22">
        <f t="shared" si="3"/>
        <v>0.57494741518524517</v>
      </c>
      <c r="I45" s="10">
        <f t="shared" si="4"/>
        <v>7074.3400571460897</v>
      </c>
    </row>
    <row r="46" spans="2:9" ht="17.100000000000001" customHeight="1">
      <c r="B46" s="37" t="s">
        <v>48</v>
      </c>
      <c r="C46" s="5">
        <v>43077</v>
      </c>
      <c r="D46" s="18">
        <f t="shared" si="0"/>
        <v>9.7665345477811333E-3</v>
      </c>
      <c r="E46" s="19">
        <f t="shared" si="2"/>
        <v>0.98200841866798594</v>
      </c>
      <c r="F46" s="32">
        <v>395.48372114000023</v>
      </c>
      <c r="G46" s="18">
        <f t="shared" si="1"/>
        <v>4.9416043896749196E-2</v>
      </c>
      <c r="H46" s="18">
        <f t="shared" si="3"/>
        <v>0.62436345908199442</v>
      </c>
      <c r="I46" s="6">
        <f t="shared" si="4"/>
        <v>9180.8557035076774</v>
      </c>
    </row>
    <row r="47" spans="2:9" ht="17.100000000000001" customHeight="1">
      <c r="B47" s="37" t="s">
        <v>49</v>
      </c>
      <c r="C47" s="5">
        <v>22229</v>
      </c>
      <c r="D47" s="18">
        <f t="shared" si="0"/>
        <v>5.0398193110622099E-3</v>
      </c>
      <c r="E47" s="19">
        <f t="shared" si="2"/>
        <v>0.98704823797904817</v>
      </c>
      <c r="F47" s="32">
        <v>284.57771826999993</v>
      </c>
      <c r="G47" s="18">
        <f t="shared" si="1"/>
        <v>3.5558239862643753E-2</v>
      </c>
      <c r="H47" s="18">
        <f t="shared" si="3"/>
        <v>0.65992169894463815</v>
      </c>
      <c r="I47" s="6">
        <f t="shared" si="4"/>
        <v>12802.092683881412</v>
      </c>
    </row>
    <row r="48" spans="2:9" ht="17.100000000000001" customHeight="1">
      <c r="B48" s="37" t="s">
        <v>50</v>
      </c>
      <c r="C48" s="5">
        <v>13390</v>
      </c>
      <c r="D48" s="18">
        <f t="shared" si="0"/>
        <v>3.035817201634036E-3</v>
      </c>
      <c r="E48" s="19">
        <f t="shared" si="2"/>
        <v>0.99008405518068221</v>
      </c>
      <c r="F48" s="32">
        <v>216.74045720000004</v>
      </c>
      <c r="G48" s="18">
        <f t="shared" si="1"/>
        <v>2.7081913552151539E-2</v>
      </c>
      <c r="H48" s="18">
        <f t="shared" si="3"/>
        <v>0.68700361249678965</v>
      </c>
      <c r="I48" s="6">
        <f t="shared" si="4"/>
        <v>16186.740642270355</v>
      </c>
    </row>
    <row r="49" spans="2:9" ht="17.100000000000001" customHeight="1">
      <c r="B49" s="37" t="s">
        <v>51</v>
      </c>
      <c r="C49" s="5">
        <v>8686</v>
      </c>
      <c r="D49" s="18">
        <f t="shared" si="0"/>
        <v>1.9693135334871723E-3</v>
      </c>
      <c r="E49" s="19">
        <f t="shared" si="2"/>
        <v>0.99205336871416938</v>
      </c>
      <c r="F49" s="32">
        <v>168.1898898499999</v>
      </c>
      <c r="G49" s="18">
        <f t="shared" si="1"/>
        <v>2.1015476833937334E-2</v>
      </c>
      <c r="H49" s="18">
        <f t="shared" si="3"/>
        <v>0.70801908933072699</v>
      </c>
      <c r="I49" s="6">
        <f t="shared" si="4"/>
        <v>19363.330629749009</v>
      </c>
    </row>
    <row r="50" spans="2:9" ht="17.100000000000001" customHeight="1">
      <c r="B50" s="38" t="s">
        <v>52</v>
      </c>
      <c r="C50" s="7">
        <v>6321</v>
      </c>
      <c r="D50" s="20">
        <f t="shared" si="0"/>
        <v>1.4331143040723481E-3</v>
      </c>
      <c r="E50" s="21">
        <f t="shared" si="2"/>
        <v>0.99348648301824172</v>
      </c>
      <c r="F50" s="30">
        <v>140.71426483999988</v>
      </c>
      <c r="G50" s="20">
        <f t="shared" si="1"/>
        <v>1.7582372968951331E-2</v>
      </c>
      <c r="H50" s="20">
        <f t="shared" si="3"/>
        <v>0.72560146229967837</v>
      </c>
      <c r="I50" s="8">
        <f t="shared" si="4"/>
        <v>22261.392950482499</v>
      </c>
    </row>
    <row r="51" spans="2:9" ht="17.100000000000001" customHeight="1">
      <c r="B51" s="37" t="s">
        <v>53</v>
      </c>
      <c r="C51" s="5">
        <v>4489</v>
      </c>
      <c r="D51" s="18">
        <f t="shared" si="0"/>
        <v>1.0177582836546071E-3</v>
      </c>
      <c r="E51" s="19">
        <f t="shared" si="2"/>
        <v>0.9945042413018963</v>
      </c>
      <c r="F51" s="32">
        <v>116.66140759000001</v>
      </c>
      <c r="G51" s="18">
        <f t="shared" si="1"/>
        <v>1.4576946990147326E-2</v>
      </c>
      <c r="H51" s="18">
        <f t="shared" si="3"/>
        <v>0.7401784092898257</v>
      </c>
      <c r="I51" s="6">
        <f t="shared" si="4"/>
        <v>25988.284159055471</v>
      </c>
    </row>
    <row r="52" spans="2:9" ht="17.100000000000001" customHeight="1">
      <c r="B52" s="37" t="s">
        <v>54</v>
      </c>
      <c r="C52" s="5">
        <v>11332</v>
      </c>
      <c r="D52" s="18">
        <f t="shared" si="0"/>
        <v>2.5692218468197831E-3</v>
      </c>
      <c r="E52" s="19">
        <f t="shared" si="2"/>
        <v>0.99707346314871603</v>
      </c>
      <c r="F52" s="32">
        <v>379.57499207000029</v>
      </c>
      <c r="G52" s="18">
        <f t="shared" si="1"/>
        <v>4.7428234002075145E-2</v>
      </c>
      <c r="H52" s="18">
        <f t="shared" si="3"/>
        <v>0.78760664329190089</v>
      </c>
      <c r="I52" s="6">
        <f t="shared" si="4"/>
        <v>33495.85175344161</v>
      </c>
    </row>
    <row r="53" spans="2:9" ht="17.100000000000001" customHeight="1">
      <c r="B53" s="37" t="s">
        <v>55</v>
      </c>
      <c r="C53" s="5">
        <v>4553</v>
      </c>
      <c r="D53" s="18">
        <f t="shared" si="0"/>
        <v>1.0322685376429996E-3</v>
      </c>
      <c r="E53" s="19">
        <f t="shared" si="2"/>
        <v>0.99810573168635908</v>
      </c>
      <c r="F53" s="32">
        <v>229.1140568699999</v>
      </c>
      <c r="G53" s="18">
        <f t="shared" si="1"/>
        <v>2.862800587345106E-2</v>
      </c>
      <c r="H53" s="18">
        <f t="shared" si="3"/>
        <v>0.81623464916535193</v>
      </c>
      <c r="I53" s="6">
        <f t="shared" si="4"/>
        <v>50321.558723918271</v>
      </c>
    </row>
    <row r="54" spans="2:9" ht="17.100000000000001" customHeight="1">
      <c r="B54" s="37" t="s">
        <v>56</v>
      </c>
      <c r="C54" s="5">
        <v>2399</v>
      </c>
      <c r="D54" s="18">
        <f t="shared" si="0"/>
        <v>5.4390780184615777E-4</v>
      </c>
      <c r="E54" s="19">
        <f t="shared" si="2"/>
        <v>0.99864963948820529</v>
      </c>
      <c r="F54" s="32">
        <v>161.02780354000009</v>
      </c>
      <c r="G54" s="18">
        <f t="shared" si="1"/>
        <v>2.0120567757864468E-2</v>
      </c>
      <c r="H54" s="18">
        <f t="shared" si="3"/>
        <v>0.83635521692321635</v>
      </c>
      <c r="I54" s="6">
        <f t="shared" si="4"/>
        <v>67122.886010837887</v>
      </c>
    </row>
    <row r="55" spans="2:9" ht="17.100000000000001" customHeight="1" thickBot="1">
      <c r="B55" s="40" t="s">
        <v>57</v>
      </c>
      <c r="C55" s="11">
        <v>5956</v>
      </c>
      <c r="D55" s="24">
        <f t="shared" si="0"/>
        <v>1.3503605117947959E-3</v>
      </c>
      <c r="E55" s="19">
        <f t="shared" si="2"/>
        <v>1</v>
      </c>
      <c r="F55" s="33">
        <v>1309.6727834300004</v>
      </c>
      <c r="G55" s="24">
        <f t="shared" si="1"/>
        <v>0.16364478307678385</v>
      </c>
      <c r="H55" s="18">
        <f t="shared" si="3"/>
        <v>1.0000000000000002</v>
      </c>
      <c r="I55" s="6">
        <f t="shared" si="4"/>
        <v>219891.33368535939</v>
      </c>
    </row>
    <row r="56" spans="2:9" ht="17.100000000000001" customHeight="1" thickTop="1" thickBot="1">
      <c r="B56" s="12" t="s">
        <v>8</v>
      </c>
      <c r="C56" s="13">
        <v>4410674</v>
      </c>
      <c r="D56" s="35">
        <f t="shared" si="0"/>
        <v>1</v>
      </c>
      <c r="E56" s="25"/>
      <c r="F56" s="34">
        <v>8003.1441198799985</v>
      </c>
      <c r="G56" s="35">
        <f t="shared" si="1"/>
        <v>1</v>
      </c>
      <c r="H56" s="25"/>
      <c r="I56" s="14">
        <f>F56*10^6/C56</f>
        <v>1814.4945919557867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2:E44 G4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2019-09-20T08:23:45Z</dcterms:modified>
</cp:coreProperties>
</file>