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30" yWindow="-75" windowWidth="17355" windowHeight="7845" autoFilterDateGrouping="0"/>
  </bookViews>
  <sheets>
    <sheet name="II.A.12" sheetId="124" r:id="rId1"/>
  </sheets>
  <calcPr calcId="162913"/>
</workbook>
</file>

<file path=xl/calcChain.xml><?xml version="1.0" encoding="utf-8"?>
<calcChain xmlns="http://schemas.openxmlformats.org/spreadsheetml/2006/main">
  <c r="I56" i="124" l="1"/>
  <c r="G56" i="124"/>
  <c r="D56" i="124"/>
  <c r="I55" i="124"/>
  <c r="G55" i="124"/>
  <c r="D55" i="124"/>
  <c r="I54" i="124"/>
  <c r="G54" i="124"/>
  <c r="D54" i="124"/>
  <c r="I53" i="124"/>
  <c r="G53" i="124"/>
  <c r="D53" i="124"/>
  <c r="I52" i="124"/>
  <c r="G52" i="124"/>
  <c r="D52" i="124"/>
  <c r="I51" i="124"/>
  <c r="G51" i="124"/>
  <c r="D51" i="124"/>
  <c r="I50" i="124"/>
  <c r="G50" i="124"/>
  <c r="D50" i="124"/>
  <c r="I49" i="124"/>
  <c r="G49" i="124"/>
  <c r="D49" i="124"/>
  <c r="I48" i="124"/>
  <c r="G48" i="124"/>
  <c r="D48" i="124"/>
  <c r="I47" i="124"/>
  <c r="G47" i="124"/>
  <c r="D47" i="124"/>
  <c r="I46" i="124"/>
  <c r="G46" i="124"/>
  <c r="D46" i="124"/>
  <c r="I45" i="124"/>
  <c r="G45" i="124"/>
  <c r="D45" i="124"/>
  <c r="I44" i="124"/>
  <c r="G44" i="124"/>
  <c r="D44" i="124"/>
  <c r="I43" i="124"/>
  <c r="G43" i="124"/>
  <c r="D43" i="124"/>
  <c r="I42" i="124"/>
  <c r="G42" i="124"/>
  <c r="D42" i="124"/>
  <c r="I41" i="124"/>
  <c r="G41" i="124"/>
  <c r="D41" i="124"/>
  <c r="I40" i="124"/>
  <c r="G40" i="124"/>
  <c r="D40" i="124"/>
  <c r="I39" i="124"/>
  <c r="G39" i="124"/>
  <c r="D39" i="124"/>
  <c r="I38" i="124"/>
  <c r="G38" i="124"/>
  <c r="D38" i="124"/>
  <c r="I37" i="124"/>
  <c r="G37" i="124"/>
  <c r="D37" i="124"/>
  <c r="I36" i="124"/>
  <c r="G36" i="124"/>
  <c r="D36" i="124"/>
  <c r="I35" i="124"/>
  <c r="G35" i="124"/>
  <c r="D35" i="124"/>
  <c r="I34" i="124"/>
  <c r="G34" i="124"/>
  <c r="D34" i="124"/>
  <c r="I33" i="124"/>
  <c r="G33" i="124"/>
  <c r="D33" i="124"/>
  <c r="I32" i="124"/>
  <c r="G32" i="124"/>
  <c r="D32" i="124"/>
  <c r="I31" i="124"/>
  <c r="G31" i="124"/>
  <c r="D31" i="124"/>
  <c r="I30" i="124"/>
  <c r="G30" i="124"/>
  <c r="D30" i="124"/>
  <c r="I29" i="124"/>
  <c r="G29" i="124"/>
  <c r="D29" i="124"/>
  <c r="I28" i="124"/>
  <c r="G28" i="124"/>
  <c r="D28" i="124"/>
  <c r="I27" i="124"/>
  <c r="G27" i="124"/>
  <c r="D27" i="124"/>
  <c r="I26" i="124"/>
  <c r="G26" i="124"/>
  <c r="D26" i="124"/>
  <c r="I25" i="124"/>
  <c r="G25" i="124"/>
  <c r="D25" i="124"/>
  <c r="I24" i="124"/>
  <c r="G24" i="124"/>
  <c r="D24" i="124"/>
  <c r="I23" i="124"/>
  <c r="G23" i="124"/>
  <c r="D23" i="124"/>
  <c r="I22" i="124"/>
  <c r="G22" i="124"/>
  <c r="D22" i="124"/>
  <c r="I21" i="124"/>
  <c r="G21" i="124"/>
  <c r="D21" i="124"/>
  <c r="I20" i="124"/>
  <c r="G20" i="124"/>
  <c r="D20" i="124"/>
  <c r="I19" i="124"/>
  <c r="G19" i="124"/>
  <c r="D19" i="124"/>
  <c r="I18" i="124"/>
  <c r="G18" i="124"/>
  <c r="D18" i="124"/>
  <c r="I17" i="124"/>
  <c r="G17" i="124"/>
  <c r="D17" i="124"/>
  <c r="I16" i="124"/>
  <c r="G16" i="124"/>
  <c r="D16" i="124"/>
  <c r="I15" i="124"/>
  <c r="G15" i="124"/>
  <c r="D15" i="124"/>
  <c r="I14" i="124"/>
  <c r="G14" i="124"/>
  <c r="D14" i="124"/>
  <c r="I13" i="124"/>
  <c r="G13" i="124"/>
  <c r="D13" i="124"/>
  <c r="I12" i="124"/>
  <c r="G12" i="124"/>
  <c r="D12" i="124"/>
  <c r="I11" i="124"/>
  <c r="G11" i="124"/>
  <c r="D11" i="124"/>
  <c r="I10" i="124"/>
  <c r="G10" i="124"/>
  <c r="D10" i="124"/>
  <c r="I9" i="124"/>
  <c r="G9" i="124"/>
  <c r="H9" i="124" s="1"/>
  <c r="D9" i="124"/>
  <c r="E9" i="124" s="1"/>
  <c r="E10" i="124" s="1"/>
  <c r="H10" i="124" l="1"/>
  <c r="H11" i="124" s="1"/>
  <c r="H12" i="124" s="1"/>
  <c r="H13" i="124" s="1"/>
  <c r="H14" i="124" s="1"/>
  <c r="H15" i="124" s="1"/>
  <c r="H16" i="124" s="1"/>
  <c r="H17" i="124" s="1"/>
  <c r="H18" i="124" s="1"/>
  <c r="H19" i="124" s="1"/>
  <c r="H20" i="124" s="1"/>
  <c r="H21" i="124" s="1"/>
  <c r="H22" i="124" s="1"/>
  <c r="H23" i="124" s="1"/>
  <c r="H24" i="124" s="1"/>
  <c r="H25" i="124" s="1"/>
  <c r="H26" i="124" s="1"/>
  <c r="H27" i="124" s="1"/>
  <c r="H28" i="124" s="1"/>
  <c r="H29" i="124" s="1"/>
  <c r="H30" i="124" s="1"/>
  <c r="H31" i="124" s="1"/>
  <c r="H32" i="124" s="1"/>
  <c r="H33" i="124" s="1"/>
  <c r="H34" i="124" s="1"/>
  <c r="H35" i="124" s="1"/>
  <c r="H36" i="124" s="1"/>
  <c r="H37" i="124" s="1"/>
  <c r="H38" i="124" s="1"/>
  <c r="H39" i="124" s="1"/>
  <c r="H40" i="124" s="1"/>
  <c r="H41" i="124" s="1"/>
  <c r="H42" i="124" s="1"/>
  <c r="H43" i="124" s="1"/>
  <c r="H44" i="124" s="1"/>
  <c r="H45" i="124" s="1"/>
  <c r="H46" i="124" s="1"/>
  <c r="H47" i="124" s="1"/>
  <c r="H48" i="124" s="1"/>
  <c r="H49" i="124" s="1"/>
  <c r="H50" i="124" s="1"/>
  <c r="H51" i="124" s="1"/>
  <c r="H52" i="124" s="1"/>
  <c r="H53" i="124" s="1"/>
  <c r="H54" i="124" s="1"/>
  <c r="H55" i="124" s="1"/>
  <c r="E11" i="124"/>
  <c r="E12" i="124" s="1"/>
  <c r="E13" i="124" s="1"/>
  <c r="E14" i="124" s="1"/>
  <c r="E15" i="124" s="1"/>
  <c r="E16" i="124" s="1"/>
  <c r="E17" i="124" s="1"/>
  <c r="E18" i="124" s="1"/>
  <c r="E19" i="124" s="1"/>
  <c r="E20" i="124" s="1"/>
  <c r="E21" i="124" s="1"/>
  <c r="E22" i="124" s="1"/>
  <c r="E23" i="124" s="1"/>
  <c r="E24" i="124" s="1"/>
  <c r="E25" i="124" s="1"/>
  <c r="E26" i="124" s="1"/>
  <c r="E27" i="124" s="1"/>
  <c r="E28" i="124" s="1"/>
  <c r="E29" i="124" s="1"/>
  <c r="E30" i="124" s="1"/>
  <c r="E31" i="124" s="1"/>
  <c r="E32" i="124" s="1"/>
  <c r="E33" i="124" s="1"/>
  <c r="E34" i="124" s="1"/>
  <c r="E35" i="124" s="1"/>
  <c r="E36" i="124" s="1"/>
  <c r="E37" i="124" s="1"/>
  <c r="E38" i="124" s="1"/>
  <c r="E39" i="124" s="1"/>
  <c r="E40" i="124" s="1"/>
  <c r="E41" i="124" s="1"/>
  <c r="E42" i="124" s="1"/>
  <c r="E43" i="124" s="1"/>
  <c r="E44" i="124" s="1"/>
  <c r="E45" i="124" s="1"/>
  <c r="E46" i="124" s="1"/>
  <c r="E47" i="124" s="1"/>
  <c r="E48" i="124" s="1"/>
  <c r="E49" i="124" s="1"/>
  <c r="E50" i="124" s="1"/>
  <c r="E51" i="124" s="1"/>
  <c r="E52" i="124" s="1"/>
  <c r="E53" i="124" s="1"/>
  <c r="E54" i="124" s="1"/>
  <c r="E55" i="124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<sst xmlns="http://schemas.openxmlformats.org/spreadsheetml/2006/main" count="70" uniqueCount="66">
  <si>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</si>
  <si>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</si>
  <si>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</si>
  <si>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</si>
  <si>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</si>
  <si>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</si>
  <si>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</si>
  <si>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</si>
  <si>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</si>
  <si>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</si>
  <si>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</si>
  <si>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</si>
  <si>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</si>
  <si>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</si>
  <si>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</si>
  <si>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</si>
  <si>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</si>
  <si>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</si>
  <si>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</si>
  <si>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</si>
  <si>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</si>
  <si>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</si>
  <si>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</si>
  <si>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</si>
  <si>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</si>
  <si>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</si>
  <si>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</si>
  <si>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</si>
  <si>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</si>
  <si>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</si>
  <si>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</si>
  <si>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</si>
  <si>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</si>
  <si>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</si>
  <si>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</si>
  <si>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</si>
  <si>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</si>
  <si>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</si>
  <si>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</si>
  <si>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</si>
  <si>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</si>
  <si>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</si>
  <si>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</si>
  <si>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</si>
  <si>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</si>
  <si>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</si>
  <si>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</si>
  <si>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</si>
  <si>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</si>
  <si>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</si>
  <si>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</si>
  <si>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</si>
  <si>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</si>
  <si>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</si>
  <si>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</si>
  <si>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</si>
  <si>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</si>
  <si>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</si>
  <si>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</si>
  <si>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</si>
  <si>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</si>
  <si>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</si>
  <si>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</si>
  <si>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</si>
  <si>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II.A.12. RESULTADO DE LA DECLARACIÓN NEGATIVO (A DEVOLVER)</t>
  </si>
  <si>
    <t>IRPF  2016.  TRIBUTACIÓN INDIVIDUAL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</si>
</sst>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5" fillId="2" borderId="32" xfId="0" applyFont="1" applyFill="1" applyBorder="1" applyAlignment="1" applyProtection="1">
      <alignment horizontal="centerContinuous" vertical="center"/>
    </xf>
    <xf numFmtId="3" fontId="5" fillId="2" borderId="33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7" fillId="0" borderId="0" xfId="0" applyFont="1"/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4" fontId="4" fillId="0" borderId="35" xfId="0" applyNumberFormat="1" applyFont="1" applyBorder="1" applyAlignment="1" applyProtection="1">
      <alignment horizontal="right" vertical="center" indent="1"/>
    </xf>
    <xf numFmtId="164" fontId="5" fillId="2" borderId="33" xfId="0" applyNumberFormat="1" applyFont="1" applyFill="1" applyBorder="1" applyAlignment="1" applyProtection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37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165" fontId="5" fillId="2" borderId="41" xfId="0" applyNumberFormat="1" applyFont="1" applyFill="1" applyBorder="1" applyAlignment="1" applyProtection="1">
      <alignment horizontal="right" vertical="center" indent="1"/>
    </xf>
    <xf numFmtId="9" fontId="5" fillId="2" borderId="33" xfId="0" applyNumberFormat="1" applyFont="1" applyFill="1" applyBorder="1" applyAlignment="1" applyProtection="1">
      <alignment horizontal="right" vertical="center" indent="1"/>
    </xf>
    <xf numFmtId="0" fontId="5" fillId="4" borderId="22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  <xf numFmtId="0" fontId="5" fillId="5" borderId="2" xfId="0" applyFont="1" applyFill="1" applyBorder="1" applyAlignment="1" applyProtection="1">
      <alignment horizontal="centerContinuous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3" xfId="0" applyFont="1" applyFill="1" applyBorder="1" applyAlignment="1" applyProtection="1">
      <alignment horizontal="centerContinuous" vertical="center"/>
    </xf>
    <xf numFmtId="0" fontId="5" fillId="5" borderId="4" xfId="0" applyFont="1" applyFill="1" applyBorder="1" applyAlignment="1" applyProtection="1">
      <alignment horizontal="centerContinuous" vertical="center"/>
    </xf>
    <xf numFmtId="0" fontId="5" fillId="5" borderId="5" xfId="0" applyFont="1" applyFill="1" applyBorder="1" applyAlignment="1" applyProtection="1">
      <alignment horizontal="centerContinuous" vertical="center"/>
    </xf>
    <xf numFmtId="0" fontId="5" fillId="5" borderId="6" xfId="0" applyFont="1" applyFill="1" applyBorder="1" applyAlignment="1" applyProtection="1">
      <alignment horizontal="centerContinuous" vertical="center"/>
    </xf>
    <xf numFmtId="0" fontId="5" fillId="5" borderId="7" xfId="0" applyFont="1" applyFill="1" applyBorder="1" applyAlignment="1" applyProtection="1">
      <alignment horizontal="centerContinuous" vertical="center"/>
    </xf>
    <xf numFmtId="0" fontId="5" fillId="5" borderId="8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/>
    <xf numFmtId="0" fontId="5" fillId="8" borderId="10" xfId="0" applyFont="1" applyFill="1" applyBorder="1" applyAlignment="1" applyProtection="1">
      <alignment horizontal="centerContinuous"/>
    </xf>
    <xf numFmtId="0" fontId="5" fillId="8" borderId="11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 applyAlignment="1" applyProtection="1">
      <alignment horizontal="centerContinuous" vertical="center"/>
    </xf>
    <xf numFmtId="0" fontId="5" fillId="8" borderId="12" xfId="0" applyFont="1" applyFill="1" applyBorder="1" applyAlignment="1" applyProtection="1">
      <alignment horizontal="centerContinuous"/>
    </xf>
    <xf numFmtId="0" fontId="5" fillId="5" borderId="8" xfId="0" applyFont="1" applyFill="1" applyBorder="1" applyAlignment="1" applyProtection="1">
      <alignment horizontal="centerContinuous" vertical="top"/>
    </xf>
    <xf numFmtId="0" fontId="5" fillId="8" borderId="13" xfId="0" applyFont="1" applyFill="1" applyBorder="1" applyAlignment="1">
      <alignment horizontal="center"/>
    </xf>
    <xf numFmtId="0" fontId="5" fillId="8" borderId="14" xfId="0" applyFont="1" applyFill="1" applyBorder="1" applyAlignment="1" applyProtection="1">
      <alignment horizontal="centerContinuous"/>
    </xf>
    <xf numFmtId="0" fontId="5" fillId="8" borderId="15" xfId="0" applyFont="1" applyFill="1" applyBorder="1" applyAlignment="1" applyProtection="1">
      <alignment horizontal="centerContinuous" vertical="center"/>
    </xf>
    <xf numFmtId="0" fontId="5" fillId="8" borderId="16" xfId="0" applyFont="1" applyFill="1" applyBorder="1" applyAlignment="1" applyProtection="1">
      <alignment horizontal="centerContinuous" vertical="center"/>
    </xf>
    <xf numFmtId="0" fontId="5" fillId="8" borderId="17" xfId="0" applyFont="1" applyFill="1" applyBorder="1" applyAlignment="1" applyProtection="1">
      <alignment horizontal="centerContinuous" vertical="top"/>
    </xf>
    <xf numFmtId="0" fontId="5" fillId="5" borderId="18" xfId="0" applyFont="1" applyFill="1" applyBorder="1" applyAlignment="1" applyProtection="1">
      <alignment horizontal="centerContinuous"/>
    </xf>
    <xf numFmtId="0" fontId="5" fillId="8" borderId="16" xfId="0" applyFont="1" applyFill="1" applyBorder="1"/>
    <xf numFmtId="0" fontId="5" fillId="9" borderId="16" xfId="0" applyFont="1" applyFill="1" applyBorder="1" applyAlignment="1" applyProtection="1">
      <alignment horizontal="centerContinuous" vertical="center"/>
    </xf>
    <xf numFmtId="0" fontId="5" fillId="9" borderId="19" xfId="0" applyFont="1" applyFill="1" applyBorder="1" applyAlignment="1" applyProtection="1">
      <alignment horizontal="centerContinuous" vertical="center"/>
    </xf>
    <xf numFmtId="0" fontId="5" fillId="8" borderId="19" xfId="0" applyFont="1" applyFill="1" applyBorder="1" applyAlignment="1" applyProtection="1">
      <alignment horizontal="centerContinuous" vertical="center"/>
    </xf>
    <xf numFmtId="0" fontId="5" fillId="9" borderId="20" xfId="0" applyFont="1" applyFill="1" applyBorder="1" applyAlignment="1" applyProtection="1">
      <alignment horizontal="centerContinuous" vertical="center"/>
    </xf>
    <xf numFmtId="0" fontId="5" fillId="8" borderId="21" xfId="0" applyFont="1" applyFill="1" applyBorder="1" applyAlignment="1" applyProtection="1">
      <alignment horizontal="centerContinuous" vertical="top"/>
    </xf>
    <xf numFmtId="0" fontId="5" fillId="8" borderId="11" xfId="0" applyFont="1" applyFill="1" applyBorder="1" applyAlignment="1">
      <alignment horizontal="center"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15" xfId="0" applyFont="1" applyFill="1" applyBorder="1" applyAlignment="1">
      <alignment horizontal="center" vertical="center"/>
    </xf>
    <xf numFmtId="0" fontId="5" fillId="8" borderId="16" xfId="0" applyFont="1" applyFill="1" applyBorder="1" applyAlignment="1">
      <alignment horizontal="center" vertical="center"/>
    </xf>
    <xf numFmtId="0" fontId="3" fillId="6" borderId="42" xfId="0" applyFont="1" applyFill="1" applyBorder="1" applyAlignment="1" applyProtection="1">
      <alignment horizontal="center"/>
    </xf>
    <xf numFmtId="0" fontId="3" fillId="6" borderId="33" xfId="0" applyFont="1" applyFill="1" applyBorder="1" applyAlignment="1" applyProtection="1">
      <alignment horizontal="center"/>
    </xf>
    <xf numFmtId="0" fontId="3" fillId="6" borderId="34" xfId="0" applyFont="1" applyFill="1" applyBorder="1" applyAlignment="1" applyProtection="1">
      <alignment horizontal="center"/>
    </xf>
    <xf numFmtId="0" fontId="8" fillId="7" borderId="42" xfId="0" applyFont="1" applyFill="1" applyBorder="1" applyAlignment="1" applyProtection="1">
      <alignment horizontal="center" vertical="center"/>
    </xf>
    <xf numFmtId="0" fontId="8" fillId="7" borderId="33" xfId="0" applyFont="1" applyFill="1" applyBorder="1" applyAlignment="1" applyProtection="1">
      <alignment horizontal="center" vertical="center"/>
    </xf>
    <xf numFmtId="0" fontId="8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64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470556</v>
      </c>
      <c r="D9" s="16">
        <f t="shared" ref="D9:D56" si="0">C9/$C$56</f>
        <v>4.4197921507821682E-2</v>
      </c>
      <c r="E9" s="17">
        <f>D9</f>
        <v>4.4197921507821682E-2</v>
      </c>
      <c r="F9" s="26">
        <v>-85.205630309999904</v>
      </c>
      <c r="G9" s="16">
        <f t="shared" ref="G9:G56" si="1">F9/$F$56</f>
        <v>1.4128442716354659E-2</v>
      </c>
      <c r="H9" s="16">
        <f>G9</f>
        <v>1.4128442716354659E-2</v>
      </c>
      <c r="I9" s="3">
        <f>F9*10^6/C9</f>
        <v>-181.07436800295798</v>
      </c>
      <c r="J9" s="4"/>
    </row>
    <row r="10" spans="2:10" ht="17.100000000000001" customHeight="1">
      <c r="B10" s="37" t="s">
        <v>12</v>
      </c>
      <c r="C10" s="5">
        <v>1178926</v>
      </c>
      <c r="D10" s="18">
        <f t="shared" si="0"/>
        <v>0.11073300268518557</v>
      </c>
      <c r="E10" s="19">
        <f>E9+D10</f>
        <v>0.15493092419300725</v>
      </c>
      <c r="F10" s="27">
        <v>-165.73498721999934</v>
      </c>
      <c r="G10" s="18">
        <f t="shared" si="1"/>
        <v>2.7481485255308535E-2</v>
      </c>
      <c r="H10" s="18">
        <f>H9+G10</f>
        <v>4.1609927971663192E-2</v>
      </c>
      <c r="I10" s="6">
        <f>F10*10^6/C10</f>
        <v>-140.58133183931761</v>
      </c>
    </row>
    <row r="11" spans="2:10" ht="17.100000000000001" customHeight="1">
      <c r="B11" s="37" t="s">
        <v>13</v>
      </c>
      <c r="C11" s="5">
        <v>690881</v>
      </c>
      <c r="D11" s="18">
        <f t="shared" si="0"/>
        <v>6.4892391573469155E-2</v>
      </c>
      <c r="E11" s="19">
        <f t="shared" ref="E11:E55" si="2">E10+D11</f>
        <v>0.2198233157664764</v>
      </c>
      <c r="F11" s="27">
        <v>-170.53695314999962</v>
      </c>
      <c r="G11" s="18">
        <f t="shared" si="1"/>
        <v>2.8277727244494705E-2</v>
      </c>
      <c r="H11" s="18">
        <f t="shared" ref="H11:H55" si="3">H10+G11</f>
        <v>6.988765521615789E-2</v>
      </c>
      <c r="I11" s="6">
        <f>F11*10^6/C11</f>
        <v>-246.8398365999349</v>
      </c>
    </row>
    <row r="12" spans="2:10" ht="17.100000000000001" customHeight="1">
      <c r="B12" s="37" t="s">
        <v>14</v>
      </c>
      <c r="C12" s="5">
        <v>954320</v>
      </c>
      <c r="D12" s="18">
        <f t="shared" si="0"/>
        <v>8.9636431058884344E-2</v>
      </c>
      <c r="E12" s="19">
        <f t="shared" si="2"/>
        <v>0.30945974682536076</v>
      </c>
      <c r="F12" s="27">
        <v>-248.43397992999996</v>
      </c>
      <c r="G12" s="18">
        <f t="shared" si="1"/>
        <v>4.1194287765571151E-2</v>
      </c>
      <c r="H12" s="18">
        <f t="shared" si="3"/>
        <v>0.11108194298172905</v>
      </c>
      <c r="I12" s="6">
        <f>F12*10^6/C12</f>
        <v>-260.32565589110567</v>
      </c>
    </row>
    <row r="13" spans="2:10" ht="17.100000000000001" customHeight="1">
      <c r="B13" s="37" t="s">
        <v>15</v>
      </c>
      <c r="C13" s="5">
        <v>808572</v>
      </c>
      <c r="D13" s="18">
        <f t="shared" si="0"/>
        <v>7.594675615531922E-2</v>
      </c>
      <c r="E13" s="19">
        <f t="shared" si="2"/>
        <v>0.38540650298067997</v>
      </c>
      <c r="F13" s="27">
        <v>-300.19412388999962</v>
      </c>
      <c r="G13" s="18">
        <f t="shared" si="1"/>
        <v>4.9776939243748181E-2</v>
      </c>
      <c r="H13" s="18">
        <f t="shared" si="3"/>
        <v>0.16085888222547723</v>
      </c>
      <c r="I13" s="6">
        <f t="shared" ref="I13:I55" si="4">F13*10^6/C13</f>
        <v>-371.26455515402415</v>
      </c>
    </row>
    <row r="14" spans="2:10" ht="17.100000000000001" customHeight="1">
      <c r="B14" s="38" t="s">
        <v>16</v>
      </c>
      <c r="C14" s="7">
        <v>489177</v>
      </c>
      <c r="D14" s="20">
        <f t="shared" si="0"/>
        <v>4.5946936495192249E-2</v>
      </c>
      <c r="E14" s="21">
        <f t="shared" si="2"/>
        <v>0.43135343947587224</v>
      </c>
      <c r="F14" s="28">
        <v>-236.02309202999987</v>
      </c>
      <c r="G14" s="20">
        <f t="shared" si="1"/>
        <v>3.913636602828343E-2</v>
      </c>
      <c r="H14" s="20">
        <f t="shared" si="3"/>
        <v>0.19999524825376067</v>
      </c>
      <c r="I14" s="6">
        <f t="shared" si="4"/>
        <v>-482.49016619751109</v>
      </c>
    </row>
    <row r="15" spans="2:10" ht="17.100000000000001" customHeight="1">
      <c r="B15" s="37" t="s">
        <v>17</v>
      </c>
      <c r="C15" s="5">
        <v>370588</v>
      </c>
      <c r="D15" s="18">
        <f t="shared" si="0"/>
        <v>3.4808225451892272E-2</v>
      </c>
      <c r="E15" s="19">
        <f t="shared" si="2"/>
        <v>0.46616166492776451</v>
      </c>
      <c r="F15" s="27">
        <v>-211.97222625999984</v>
      </c>
      <c r="G15" s="18">
        <f t="shared" si="1"/>
        <v>3.5148351643859578E-2</v>
      </c>
      <c r="H15" s="18">
        <f t="shared" si="3"/>
        <v>0.23514359989762024</v>
      </c>
      <c r="I15" s="10">
        <f t="shared" si="4"/>
        <v>-571.98891021835527</v>
      </c>
    </row>
    <row r="16" spans="2:10" ht="17.100000000000001" customHeight="1">
      <c r="B16" s="37" t="s">
        <v>18</v>
      </c>
      <c r="C16" s="5">
        <v>306854</v>
      </c>
      <c r="D16" s="18">
        <f t="shared" si="0"/>
        <v>2.8821880937361575E-2</v>
      </c>
      <c r="E16" s="19">
        <f t="shared" si="2"/>
        <v>0.49498354586512611</v>
      </c>
      <c r="F16" s="27">
        <v>-194.01749429999964</v>
      </c>
      <c r="G16" s="18">
        <f t="shared" si="1"/>
        <v>3.2171172775967399E-2</v>
      </c>
      <c r="H16" s="18">
        <f t="shared" si="3"/>
        <v>0.26731477267358761</v>
      </c>
      <c r="I16" s="6">
        <f t="shared" si="4"/>
        <v>-632.27950197813834</v>
      </c>
    </row>
    <row r="17" spans="2:9" ht="17.100000000000001" customHeight="1">
      <c r="B17" s="37" t="s">
        <v>19</v>
      </c>
      <c r="C17" s="5">
        <v>265243</v>
      </c>
      <c r="D17" s="18">
        <f t="shared" si="0"/>
        <v>2.4913483824452659E-2</v>
      </c>
      <c r="E17" s="19">
        <f t="shared" si="2"/>
        <v>0.51989702968957874</v>
      </c>
      <c r="F17" s="27">
        <v>-178.47830568999998</v>
      </c>
      <c r="G17" s="18">
        <f t="shared" si="1"/>
        <v>2.9594529245061618E-2</v>
      </c>
      <c r="H17" s="18">
        <f t="shared" si="3"/>
        <v>0.29690930191864923</v>
      </c>
      <c r="I17" s="6">
        <f t="shared" si="4"/>
        <v>-672.88601655840114</v>
      </c>
    </row>
    <row r="18" spans="2:9" ht="17.100000000000001" customHeight="1">
      <c r="B18" s="37" t="s">
        <v>20</v>
      </c>
      <c r="C18" s="5">
        <v>375877</v>
      </c>
      <c r="D18" s="18">
        <f t="shared" si="0"/>
        <v>3.5305005445888459E-2</v>
      </c>
      <c r="E18" s="19">
        <f t="shared" si="2"/>
        <v>0.55520203513546718</v>
      </c>
      <c r="F18" s="27">
        <v>-243.23689224000026</v>
      </c>
      <c r="G18" s="18">
        <f t="shared" si="1"/>
        <v>4.033252833191768E-2</v>
      </c>
      <c r="H18" s="18">
        <f t="shared" si="3"/>
        <v>0.33724183025056692</v>
      </c>
      <c r="I18" s="6">
        <f t="shared" si="4"/>
        <v>-647.11831859890401</v>
      </c>
    </row>
    <row r="19" spans="2:9" ht="17.100000000000001" customHeight="1">
      <c r="B19" s="37" t="s">
        <v>21</v>
      </c>
      <c r="C19" s="5">
        <v>436558</v>
      </c>
      <c r="D19" s="18">
        <f t="shared" si="0"/>
        <v>4.1004590776892905E-2</v>
      </c>
      <c r="E19" s="19">
        <f t="shared" si="2"/>
        <v>0.59620662591236007</v>
      </c>
      <c r="F19" s="27">
        <v>-277.8665518000002</v>
      </c>
      <c r="G19" s="18">
        <f t="shared" si="1"/>
        <v>4.6074674239415317E-2</v>
      </c>
      <c r="H19" s="18">
        <f t="shared" si="3"/>
        <v>0.38331650448998222</v>
      </c>
      <c r="I19" s="6">
        <f t="shared" si="4"/>
        <v>-636.49400950160157</v>
      </c>
    </row>
    <row r="20" spans="2:9" ht="17.100000000000001" customHeight="1">
      <c r="B20" s="38" t="s">
        <v>22</v>
      </c>
      <c r="C20" s="7">
        <v>405413</v>
      </c>
      <c r="D20" s="20">
        <f t="shared" si="0"/>
        <v>3.807923382604942E-2</v>
      </c>
      <c r="E20" s="21">
        <f t="shared" si="2"/>
        <v>0.63428585973840945</v>
      </c>
      <c r="F20" s="28">
        <v>-265.18440226999996</v>
      </c>
      <c r="G20" s="20">
        <f t="shared" si="1"/>
        <v>4.3971773028509964E-2</v>
      </c>
      <c r="H20" s="20">
        <f t="shared" si="3"/>
        <v>0.42728827751849219</v>
      </c>
      <c r="I20" s="8">
        <f t="shared" si="4"/>
        <v>-654.10927195230533</v>
      </c>
    </row>
    <row r="21" spans="2:9" ht="17.100000000000001" customHeight="1">
      <c r="B21" s="39" t="s">
        <v>23</v>
      </c>
      <c r="C21" s="9">
        <v>368386</v>
      </c>
      <c r="D21" s="22">
        <f t="shared" si="0"/>
        <v>3.4601398160007305E-2</v>
      </c>
      <c r="E21" s="23">
        <f t="shared" si="2"/>
        <v>0.66888725789841674</v>
      </c>
      <c r="F21" s="29">
        <v>-247.85033628000039</v>
      </c>
      <c r="G21" s="22">
        <f t="shared" si="1"/>
        <v>4.1097510406542387E-2</v>
      </c>
      <c r="H21" s="22">
        <f t="shared" si="3"/>
        <v>0.4683857879250346</v>
      </c>
      <c r="I21" s="6">
        <f t="shared" si="4"/>
        <v>-672.80063922081831</v>
      </c>
    </row>
    <row r="22" spans="2:9" ht="17.100000000000001" customHeight="1">
      <c r="B22" s="37" t="s">
        <v>24</v>
      </c>
      <c r="C22" s="5">
        <v>332462</v>
      </c>
      <c r="D22" s="18">
        <f t="shared" si="0"/>
        <v>3.1227163993942084E-2</v>
      </c>
      <c r="E22" s="19">
        <f t="shared" si="2"/>
        <v>0.70011442189235884</v>
      </c>
      <c r="F22" s="27">
        <v>-228.24420732000013</v>
      </c>
      <c r="G22" s="18">
        <f t="shared" si="1"/>
        <v>3.7846503766570193E-2</v>
      </c>
      <c r="H22" s="18">
        <f t="shared" si="3"/>
        <v>0.50623229169160477</v>
      </c>
      <c r="I22" s="6">
        <f t="shared" si="4"/>
        <v>-686.52720407144318</v>
      </c>
    </row>
    <row r="23" spans="2:9" ht="17.100000000000001" customHeight="1">
      <c r="B23" s="37" t="s">
        <v>25</v>
      </c>
      <c r="C23" s="5">
        <v>304483</v>
      </c>
      <c r="D23" s="18">
        <f t="shared" si="0"/>
        <v>2.8599179979568994E-2</v>
      </c>
      <c r="E23" s="19">
        <f t="shared" si="2"/>
        <v>0.7287136018719278</v>
      </c>
      <c r="F23" s="27">
        <v>-209.85442571000019</v>
      </c>
      <c r="G23" s="18">
        <f t="shared" si="1"/>
        <v>3.4797186777799985E-2</v>
      </c>
      <c r="H23" s="18">
        <f t="shared" si="3"/>
        <v>0.54102947846940475</v>
      </c>
      <c r="I23" s="6">
        <f t="shared" si="4"/>
        <v>-689.21557430135738</v>
      </c>
    </row>
    <row r="24" spans="2:9" ht="17.100000000000001" customHeight="1">
      <c r="B24" s="37" t="s">
        <v>26</v>
      </c>
      <c r="C24" s="5">
        <v>263519</v>
      </c>
      <c r="D24" s="18">
        <f t="shared" si="0"/>
        <v>2.4751553646791585E-2</v>
      </c>
      <c r="E24" s="19">
        <f t="shared" si="2"/>
        <v>0.7534651555187194</v>
      </c>
      <c r="F24" s="27">
        <v>-183.72275017000024</v>
      </c>
      <c r="G24" s="18">
        <f t="shared" si="1"/>
        <v>3.0464141184380726E-2</v>
      </c>
      <c r="H24" s="18">
        <f t="shared" si="3"/>
        <v>0.57149361965378542</v>
      </c>
      <c r="I24" s="6">
        <f t="shared" si="4"/>
        <v>-697.18976684793211</v>
      </c>
    </row>
    <row r="25" spans="2:9" ht="17.100000000000001" customHeight="1">
      <c r="B25" s="37" t="s">
        <v>27</v>
      </c>
      <c r="C25" s="5">
        <v>229301</v>
      </c>
      <c r="D25" s="18">
        <f t="shared" si="0"/>
        <v>2.1537558972077753E-2</v>
      </c>
      <c r="E25" s="19">
        <f t="shared" si="2"/>
        <v>0.77500271449079716</v>
      </c>
      <c r="F25" s="27">
        <v>-163.4291717000003</v>
      </c>
      <c r="G25" s="18">
        <f t="shared" si="1"/>
        <v>2.7099144530050561E-2</v>
      </c>
      <c r="H25" s="18">
        <f t="shared" si="3"/>
        <v>0.598592764183836</v>
      </c>
      <c r="I25" s="6">
        <f t="shared" si="4"/>
        <v>-712.72768849678062</v>
      </c>
    </row>
    <row r="26" spans="2:9" ht="17.100000000000001" customHeight="1">
      <c r="B26" s="38" t="s">
        <v>28</v>
      </c>
      <c r="C26" s="7">
        <v>209904</v>
      </c>
      <c r="D26" s="20">
        <f t="shared" si="0"/>
        <v>1.9715656619356255E-2</v>
      </c>
      <c r="E26" s="21">
        <f t="shared" si="2"/>
        <v>0.79471837111015342</v>
      </c>
      <c r="F26" s="30">
        <v>-153.53453429000018</v>
      </c>
      <c r="G26" s="20">
        <f t="shared" si="1"/>
        <v>2.545845696823483E-2</v>
      </c>
      <c r="H26" s="20">
        <f t="shared" si="3"/>
        <v>0.62405122115207079</v>
      </c>
      <c r="I26" s="6">
        <f t="shared" si="4"/>
        <v>-731.45120764730621</v>
      </c>
    </row>
    <row r="27" spans="2:9" ht="17.100000000000001" customHeight="1">
      <c r="B27" s="39" t="s">
        <v>29</v>
      </c>
      <c r="C27" s="9">
        <v>200439</v>
      </c>
      <c r="D27" s="22">
        <f t="shared" si="0"/>
        <v>1.8826637401512827E-2</v>
      </c>
      <c r="E27" s="23">
        <f t="shared" si="2"/>
        <v>0.81354500851166622</v>
      </c>
      <c r="F27" s="31">
        <v>-146.98500755999987</v>
      </c>
      <c r="G27" s="22">
        <f t="shared" si="1"/>
        <v>2.4372441726197673E-2</v>
      </c>
      <c r="H27" s="22">
        <f t="shared" si="3"/>
        <v>0.64842366287826847</v>
      </c>
      <c r="I27" s="10">
        <f t="shared" si="4"/>
        <v>-733.31541047400901</v>
      </c>
    </row>
    <row r="28" spans="2:9" ht="17.100000000000001" customHeight="1">
      <c r="B28" s="37" t="s">
        <v>30</v>
      </c>
      <c r="C28" s="5">
        <v>190494</v>
      </c>
      <c r="D28" s="18">
        <f t="shared" si="0"/>
        <v>1.7892533215411094E-2</v>
      </c>
      <c r="E28" s="19">
        <f t="shared" si="2"/>
        <v>0.83143754172707729</v>
      </c>
      <c r="F28" s="32">
        <v>-142.83599636000008</v>
      </c>
      <c r="G28" s="18">
        <f t="shared" si="1"/>
        <v>2.3684469970628941E-2</v>
      </c>
      <c r="H28" s="18">
        <f t="shared" si="3"/>
        <v>0.67210813284889737</v>
      </c>
      <c r="I28" s="6">
        <f t="shared" si="4"/>
        <v>-749.81887282539117</v>
      </c>
    </row>
    <row r="29" spans="2:9" ht="17.100000000000001" customHeight="1">
      <c r="B29" s="37" t="s">
        <v>31</v>
      </c>
      <c r="C29" s="5">
        <v>180271</v>
      </c>
      <c r="D29" s="18">
        <f t="shared" si="0"/>
        <v>1.6932317318526426E-2</v>
      </c>
      <c r="E29" s="19">
        <f t="shared" si="2"/>
        <v>0.84836985904560369</v>
      </c>
      <c r="F29" s="32">
        <v>-141.64237124999974</v>
      </c>
      <c r="G29" s="18">
        <f t="shared" si="1"/>
        <v>2.3486548026620237E-2</v>
      </c>
      <c r="H29" s="18">
        <f t="shared" si="3"/>
        <v>0.69559468087551757</v>
      </c>
      <c r="I29" s="6">
        <f t="shared" si="4"/>
        <v>-785.7191187157099</v>
      </c>
    </row>
    <row r="30" spans="2:9" ht="17.100000000000001" customHeight="1">
      <c r="B30" s="37" t="s">
        <v>32</v>
      </c>
      <c r="C30" s="5">
        <v>330106</v>
      </c>
      <c r="D30" s="18">
        <f t="shared" si="0"/>
        <v>3.1005871941407574E-2</v>
      </c>
      <c r="E30" s="19">
        <f t="shared" si="2"/>
        <v>0.87937573098701127</v>
      </c>
      <c r="F30" s="32">
        <v>-268.68590162999976</v>
      </c>
      <c r="G30" s="18">
        <f t="shared" si="1"/>
        <v>4.4552377067810213E-2</v>
      </c>
      <c r="H30" s="18">
        <f t="shared" si="3"/>
        <v>0.7401470579433278</v>
      </c>
      <c r="I30" s="6">
        <f t="shared" si="4"/>
        <v>-813.93825507564168</v>
      </c>
    </row>
    <row r="31" spans="2:9" ht="17.100000000000001" customHeight="1">
      <c r="B31" s="37" t="s">
        <v>33</v>
      </c>
      <c r="C31" s="5">
        <v>291676</v>
      </c>
      <c r="D31" s="18">
        <f t="shared" si="0"/>
        <v>2.7396256670227128E-2</v>
      </c>
      <c r="E31" s="19">
        <f t="shared" si="2"/>
        <v>0.90677198765723843</v>
      </c>
      <c r="F31" s="32">
        <v>-244.10930296000006</v>
      </c>
      <c r="G31" s="18">
        <f t="shared" si="1"/>
        <v>4.0477187843710578E-2</v>
      </c>
      <c r="H31" s="18">
        <f t="shared" si="3"/>
        <v>0.78062424578703837</v>
      </c>
      <c r="I31" s="6">
        <f t="shared" si="4"/>
        <v>-836.91940015633804</v>
      </c>
    </row>
    <row r="32" spans="2:9" ht="17.100000000000001" customHeight="1">
      <c r="B32" s="38" t="s">
        <v>34</v>
      </c>
      <c r="C32" s="7">
        <v>200657</v>
      </c>
      <c r="D32" s="20">
        <f t="shared" si="0"/>
        <v>1.8847113491263473E-2</v>
      </c>
      <c r="E32" s="21">
        <f t="shared" si="2"/>
        <v>0.92561910114850188</v>
      </c>
      <c r="F32" s="30">
        <v>-181.18392802000031</v>
      </c>
      <c r="G32" s="20">
        <f t="shared" si="1"/>
        <v>3.0043164270263857E-2</v>
      </c>
      <c r="H32" s="20">
        <f t="shared" si="3"/>
        <v>0.81066741005730225</v>
      </c>
      <c r="I32" s="8">
        <f t="shared" si="4"/>
        <v>-902.95343805598759</v>
      </c>
    </row>
    <row r="33" spans="2:9" ht="17.100000000000001" customHeight="1">
      <c r="B33" s="39" t="s">
        <v>35</v>
      </c>
      <c r="C33" s="9">
        <v>143691</v>
      </c>
      <c r="D33" s="22">
        <f t="shared" si="0"/>
        <v>1.3496467029174859E-2</v>
      </c>
      <c r="E33" s="23">
        <f t="shared" si="2"/>
        <v>0.93911556817767672</v>
      </c>
      <c r="F33" s="31">
        <v>-140.51228903999993</v>
      </c>
      <c r="G33" s="22">
        <f t="shared" si="1"/>
        <v>2.3299162501618374E-2</v>
      </c>
      <c r="H33" s="22">
        <f t="shared" si="3"/>
        <v>0.83396657255892059</v>
      </c>
      <c r="I33" s="6">
        <f t="shared" si="4"/>
        <v>-977.87814852704719</v>
      </c>
    </row>
    <row r="34" spans="2:9" ht="17.100000000000001" customHeight="1">
      <c r="B34" s="37" t="s">
        <v>36</v>
      </c>
      <c r="C34" s="5">
        <v>102821</v>
      </c>
      <c r="D34" s="18">
        <f t="shared" si="0"/>
        <v>9.6576698360146991E-3</v>
      </c>
      <c r="E34" s="19">
        <f t="shared" si="2"/>
        <v>0.9487732380136914</v>
      </c>
      <c r="F34" s="32">
        <v>-108.86201557999996</v>
      </c>
      <c r="G34" s="18">
        <f t="shared" si="1"/>
        <v>1.8051045987373317E-2</v>
      </c>
      <c r="H34" s="18">
        <f t="shared" si="3"/>
        <v>0.85201761854629388</v>
      </c>
      <c r="I34" s="6">
        <f t="shared" si="4"/>
        <v>-1058.7527409770375</v>
      </c>
    </row>
    <row r="35" spans="2:9" ht="17.100000000000001" customHeight="1">
      <c r="B35" s="37" t="s">
        <v>37</v>
      </c>
      <c r="C35" s="5">
        <v>81146</v>
      </c>
      <c r="D35" s="18">
        <f t="shared" si="0"/>
        <v>7.6218017381006684E-3</v>
      </c>
      <c r="E35" s="19">
        <f t="shared" si="2"/>
        <v>0.95639503975179208</v>
      </c>
      <c r="F35" s="32">
        <v>-90.026581129999997</v>
      </c>
      <c r="G35" s="18">
        <f t="shared" si="1"/>
        <v>1.4927832700924031E-2</v>
      </c>
      <c r="H35" s="18">
        <f t="shared" si="3"/>
        <v>0.86694545124721789</v>
      </c>
      <c r="I35" s="6">
        <f t="shared" si="4"/>
        <v>-1109.4395426761639</v>
      </c>
    </row>
    <row r="36" spans="2:9" ht="17.100000000000001" customHeight="1">
      <c r="B36" s="37" t="s">
        <v>38</v>
      </c>
      <c r="C36" s="5">
        <v>67261</v>
      </c>
      <c r="D36" s="18">
        <f t="shared" si="0"/>
        <v>6.3176251042120256E-3</v>
      </c>
      <c r="E36" s="19">
        <f t="shared" si="2"/>
        <v>0.96271266485600415</v>
      </c>
      <c r="F36" s="32">
        <v>-78.87847164999998</v>
      </c>
      <c r="G36" s="18">
        <f t="shared" si="1"/>
        <v>1.307929962146924E-2</v>
      </c>
      <c r="H36" s="18">
        <f t="shared" si="3"/>
        <v>0.88002475086868714</v>
      </c>
      <c r="I36" s="6">
        <f t="shared" si="4"/>
        <v>-1172.7222558391932</v>
      </c>
    </row>
    <row r="37" spans="2:9" ht="17.100000000000001" customHeight="1">
      <c r="B37" s="37" t="s">
        <v>39</v>
      </c>
      <c r="C37" s="5">
        <v>56589</v>
      </c>
      <c r="D37" s="18">
        <f t="shared" si="0"/>
        <v>5.3152359766024046E-3</v>
      </c>
      <c r="E37" s="19">
        <f t="shared" si="2"/>
        <v>0.96802790083260659</v>
      </c>
      <c r="F37" s="32">
        <v>-69.879237599999939</v>
      </c>
      <c r="G37" s="18">
        <f t="shared" si="1"/>
        <v>1.1587084115241456E-2</v>
      </c>
      <c r="H37" s="18">
        <f t="shared" si="3"/>
        <v>0.8916118349839286</v>
      </c>
      <c r="I37" s="6">
        <f t="shared" si="4"/>
        <v>-1234.8554948841636</v>
      </c>
    </row>
    <row r="38" spans="2:9" ht="17.100000000000001" customHeight="1">
      <c r="B38" s="38" t="s">
        <v>40</v>
      </c>
      <c r="C38" s="7">
        <v>47504</v>
      </c>
      <c r="D38" s="20">
        <f t="shared" si="0"/>
        <v>4.4619090252968003E-3</v>
      </c>
      <c r="E38" s="21">
        <f t="shared" si="2"/>
        <v>0.97248980985790334</v>
      </c>
      <c r="F38" s="30">
        <v>-61.471287459999985</v>
      </c>
      <c r="G38" s="20">
        <f t="shared" si="1"/>
        <v>1.0192912844132228E-2</v>
      </c>
      <c r="H38" s="20">
        <f t="shared" si="3"/>
        <v>0.90180474782806086</v>
      </c>
      <c r="I38" s="6">
        <f t="shared" si="4"/>
        <v>-1294.023397187605</v>
      </c>
    </row>
    <row r="39" spans="2:9" ht="17.100000000000001" customHeight="1">
      <c r="B39" s="39" t="s">
        <v>41</v>
      </c>
      <c r="C39" s="9">
        <v>38700</v>
      </c>
      <c r="D39" s="22">
        <f t="shared" si="0"/>
        <v>3.6349755658257443E-3</v>
      </c>
      <c r="E39" s="23">
        <f t="shared" si="2"/>
        <v>0.97612478542372905</v>
      </c>
      <c r="F39" s="31">
        <v>-52.173167489999962</v>
      </c>
      <c r="G39" s="22">
        <f t="shared" si="1"/>
        <v>8.6511373195807591E-3</v>
      </c>
      <c r="H39" s="22">
        <f t="shared" si="3"/>
        <v>0.91045588514764164</v>
      </c>
      <c r="I39" s="10">
        <f t="shared" si="4"/>
        <v>-1348.1438627906969</v>
      </c>
    </row>
    <row r="40" spans="2:9" ht="17.100000000000001" customHeight="1">
      <c r="B40" s="37" t="s">
        <v>42</v>
      </c>
      <c r="C40" s="5">
        <v>57892</v>
      </c>
      <c r="D40" s="18">
        <f t="shared" si="0"/>
        <v>5.4376228800202585E-3</v>
      </c>
      <c r="E40" s="19">
        <f t="shared" si="2"/>
        <v>0.9815624083037493</v>
      </c>
      <c r="F40" s="32">
        <v>-83.409513950000047</v>
      </c>
      <c r="G40" s="18">
        <f t="shared" si="1"/>
        <v>1.383061818278992E-2</v>
      </c>
      <c r="H40" s="18">
        <f t="shared" si="3"/>
        <v>0.92428650333043161</v>
      </c>
      <c r="I40" s="6">
        <f t="shared" si="4"/>
        <v>-1440.7778959096256</v>
      </c>
    </row>
    <row r="41" spans="2:9" ht="17.100000000000001" customHeight="1">
      <c r="B41" s="37" t="s">
        <v>43</v>
      </c>
      <c r="C41" s="5">
        <v>43143</v>
      </c>
      <c r="D41" s="18">
        <f t="shared" si="0"/>
        <v>4.0522933032666689E-3</v>
      </c>
      <c r="E41" s="19">
        <f t="shared" si="2"/>
        <v>0.98561470160701592</v>
      </c>
      <c r="F41" s="32">
        <v>-68.540518939999984</v>
      </c>
      <c r="G41" s="18">
        <f t="shared" si="1"/>
        <v>1.1365103363120846E-2</v>
      </c>
      <c r="H41" s="18">
        <f t="shared" si="3"/>
        <v>0.93565160669355241</v>
      </c>
      <c r="I41" s="6">
        <f t="shared" si="4"/>
        <v>-1588.6822645620375</v>
      </c>
    </row>
    <row r="42" spans="2:9" ht="17.100000000000001" customHeight="1">
      <c r="B42" s="37" t="s">
        <v>44</v>
      </c>
      <c r="C42" s="5">
        <v>32416</v>
      </c>
      <c r="D42" s="18">
        <f t="shared" si="0"/>
        <v>3.0447381897107835E-3</v>
      </c>
      <c r="E42" s="19">
        <f t="shared" si="2"/>
        <v>0.98865943979672666</v>
      </c>
      <c r="F42" s="32">
        <v>-55.751157379999995</v>
      </c>
      <c r="G42" s="18">
        <f t="shared" si="1"/>
        <v>9.2444246999644573E-3</v>
      </c>
      <c r="H42" s="18">
        <f t="shared" si="3"/>
        <v>0.94489603139351686</v>
      </c>
      <c r="I42" s="6">
        <f t="shared" si="4"/>
        <v>-1719.8654176949653</v>
      </c>
    </row>
    <row r="43" spans="2:9" ht="17.100000000000001" customHeight="1">
      <c r="B43" s="37" t="s">
        <v>45</v>
      </c>
      <c r="C43" s="5">
        <v>23668</v>
      </c>
      <c r="D43" s="18">
        <f t="shared" si="0"/>
        <v>2.2230646432031967E-3</v>
      </c>
      <c r="E43" s="19">
        <f t="shared" si="2"/>
        <v>0.99088250443992987</v>
      </c>
      <c r="F43" s="32">
        <v>-43.601230919999999</v>
      </c>
      <c r="G43" s="18">
        <f t="shared" si="1"/>
        <v>7.229774501691287E-3</v>
      </c>
      <c r="H43" s="18">
        <f t="shared" si="3"/>
        <v>0.95212580589520812</v>
      </c>
      <c r="I43" s="6">
        <f t="shared" si="4"/>
        <v>-1842.2017458171372</v>
      </c>
    </row>
    <row r="44" spans="2:9" ht="17.100000000000001" customHeight="1">
      <c r="B44" s="38" t="s">
        <v>46</v>
      </c>
      <c r="C44" s="7">
        <v>17922</v>
      </c>
      <c r="D44" s="20">
        <f t="shared" si="0"/>
        <v>1.6833600023444183E-3</v>
      </c>
      <c r="E44" s="21">
        <f t="shared" si="2"/>
        <v>0.99256586444227424</v>
      </c>
      <c r="F44" s="30">
        <v>-35.085587109999985</v>
      </c>
      <c r="G44" s="20">
        <f t="shared" si="1"/>
        <v>5.8177459147923157E-3</v>
      </c>
      <c r="H44" s="20">
        <f t="shared" si="3"/>
        <v>0.95794355181000046</v>
      </c>
      <c r="I44" s="8">
        <f t="shared" si="4"/>
        <v>-1957.6825750474268</v>
      </c>
    </row>
    <row r="45" spans="2:9" ht="17.100000000000001" customHeight="1">
      <c r="B45" s="39" t="s">
        <v>47</v>
      </c>
      <c r="C45" s="9">
        <v>13630</v>
      </c>
      <c r="D45" s="22">
        <f t="shared" si="0"/>
        <v>1.2802252445014185E-3</v>
      </c>
      <c r="E45" s="23">
        <f t="shared" si="2"/>
        <v>0.99384608968677568</v>
      </c>
      <c r="F45" s="31">
        <v>-27.84429733</v>
      </c>
      <c r="G45" s="22">
        <f t="shared" si="1"/>
        <v>4.6170254051613084E-3</v>
      </c>
      <c r="H45" s="22">
        <f t="shared" si="3"/>
        <v>0.96256057721516175</v>
      </c>
      <c r="I45" s="10">
        <f t="shared" si="4"/>
        <v>-2042.8684761555392</v>
      </c>
    </row>
    <row r="46" spans="2:9" ht="17.100000000000001" customHeight="1">
      <c r="B46" s="37" t="s">
        <v>48</v>
      </c>
      <c r="C46" s="5">
        <v>30095</v>
      </c>
      <c r="D46" s="18">
        <f t="shared" si="0"/>
        <v>2.8267335827784437E-3</v>
      </c>
      <c r="E46" s="19">
        <f t="shared" si="2"/>
        <v>0.99667282326955409</v>
      </c>
      <c r="F46" s="32">
        <v>-70.302992010000011</v>
      </c>
      <c r="G46" s="18">
        <f t="shared" si="1"/>
        <v>1.1657349306470093E-2</v>
      </c>
      <c r="H46" s="18">
        <f t="shared" si="3"/>
        <v>0.97421792652163186</v>
      </c>
      <c r="I46" s="6">
        <f t="shared" si="4"/>
        <v>-2336.0356208672538</v>
      </c>
    </row>
    <row r="47" spans="2:9" ht="17.100000000000001" customHeight="1">
      <c r="B47" s="37" t="s">
        <v>49</v>
      </c>
      <c r="C47" s="5">
        <v>13238</v>
      </c>
      <c r="D47" s="18">
        <f t="shared" si="0"/>
        <v>1.243405853757137E-3</v>
      </c>
      <c r="E47" s="19">
        <f t="shared" si="2"/>
        <v>0.99791622912331124</v>
      </c>
      <c r="F47" s="32">
        <v>-36.943014369999979</v>
      </c>
      <c r="G47" s="18">
        <f t="shared" si="1"/>
        <v>6.1257367664206454E-3</v>
      </c>
      <c r="H47" s="18">
        <f t="shared" si="3"/>
        <v>0.98034366328805256</v>
      </c>
      <c r="I47" s="6">
        <f t="shared" si="4"/>
        <v>-2790.6794357153635</v>
      </c>
    </row>
    <row r="48" spans="2:9" ht="17.100000000000001" customHeight="1">
      <c r="B48" s="37" t="s">
        <v>50</v>
      </c>
      <c r="C48" s="5">
        <v>7238</v>
      </c>
      <c r="D48" s="18">
        <f t="shared" si="0"/>
        <v>6.7984375052833953E-4</v>
      </c>
      <c r="E48" s="19">
        <f t="shared" si="2"/>
        <v>0.99859607287383956</v>
      </c>
      <c r="F48" s="32">
        <v>-24.713211569999999</v>
      </c>
      <c r="G48" s="18">
        <f t="shared" si="1"/>
        <v>4.0978418061525705E-3</v>
      </c>
      <c r="H48" s="18">
        <f t="shared" si="3"/>
        <v>0.98444150509420514</v>
      </c>
      <c r="I48" s="6">
        <f t="shared" si="4"/>
        <v>-3414.3702086211661</v>
      </c>
    </row>
    <row r="49" spans="2:9" ht="17.100000000000001" customHeight="1">
      <c r="B49" s="37" t="s">
        <v>51</v>
      </c>
      <c r="C49" s="5">
        <v>4309</v>
      </c>
      <c r="D49" s="18">
        <f t="shared" si="0"/>
        <v>4.0473151713548143E-4</v>
      </c>
      <c r="E49" s="19">
        <f t="shared" si="2"/>
        <v>0.99900080439097505</v>
      </c>
      <c r="F49" s="32">
        <v>-16.465405890000007</v>
      </c>
      <c r="G49" s="18">
        <f t="shared" si="1"/>
        <v>2.7302250223608959E-3</v>
      </c>
      <c r="H49" s="18">
        <f t="shared" si="3"/>
        <v>0.987171730116566</v>
      </c>
      <c r="I49" s="6">
        <f t="shared" si="4"/>
        <v>-3821.1663703875624</v>
      </c>
    </row>
    <row r="50" spans="2:9" ht="17.100000000000001" customHeight="1">
      <c r="B50" s="38" t="s">
        <v>52</v>
      </c>
      <c r="C50" s="7">
        <v>2840</v>
      </c>
      <c r="D50" s="20">
        <f t="shared" si="0"/>
        <v>2.6675272886163086E-4</v>
      </c>
      <c r="E50" s="21">
        <f t="shared" si="2"/>
        <v>0.99926755711983672</v>
      </c>
      <c r="F50" s="30">
        <v>-11.566383339999994</v>
      </c>
      <c r="G50" s="20">
        <f t="shared" si="1"/>
        <v>1.9178895087102019E-3</v>
      </c>
      <c r="H50" s="20">
        <f t="shared" si="3"/>
        <v>0.9890896196252762</v>
      </c>
      <c r="I50" s="8">
        <f t="shared" si="4"/>
        <v>-4072.6701901408433</v>
      </c>
    </row>
    <row r="51" spans="2:9" ht="17.100000000000001" customHeight="1">
      <c r="B51" s="37" t="s">
        <v>53</v>
      </c>
      <c r="C51" s="5">
        <v>1800</v>
      </c>
      <c r="D51" s="18">
        <f t="shared" si="0"/>
        <v>1.6906863096863926E-4</v>
      </c>
      <c r="E51" s="19">
        <f t="shared" si="2"/>
        <v>0.99943662575080539</v>
      </c>
      <c r="F51" s="32">
        <v>-8.1320791900000025</v>
      </c>
      <c r="G51" s="18">
        <f t="shared" si="1"/>
        <v>1.3484274992481417E-3</v>
      </c>
      <c r="H51" s="18">
        <f t="shared" si="3"/>
        <v>0.99043804712452432</v>
      </c>
      <c r="I51" s="6">
        <f t="shared" si="4"/>
        <v>-4517.8217722222234</v>
      </c>
    </row>
    <row r="52" spans="2:9" ht="17.100000000000001" customHeight="1">
      <c r="B52" s="37" t="s">
        <v>54</v>
      </c>
      <c r="C52" s="5">
        <v>3556</v>
      </c>
      <c r="D52" s="18">
        <f t="shared" si="0"/>
        <v>3.3400447318026737E-4</v>
      </c>
      <c r="E52" s="19">
        <f t="shared" si="2"/>
        <v>0.9997706302239856</v>
      </c>
      <c r="F52" s="32">
        <v>-19.259552879999994</v>
      </c>
      <c r="G52" s="18">
        <f t="shared" si="1"/>
        <v>3.1935388379580854E-3</v>
      </c>
      <c r="H52" s="18">
        <f t="shared" si="3"/>
        <v>0.99363158596248236</v>
      </c>
      <c r="I52" s="6">
        <f t="shared" si="4"/>
        <v>-5416.0722384701903</v>
      </c>
    </row>
    <row r="53" spans="2:9" ht="17.100000000000001" customHeight="1">
      <c r="B53" s="37" t="s">
        <v>55</v>
      </c>
      <c r="C53" s="5">
        <v>1003</v>
      </c>
      <c r="D53" s="18">
        <f t="shared" si="0"/>
        <v>9.4208798256413989E-5</v>
      </c>
      <c r="E53" s="19">
        <f t="shared" si="2"/>
        <v>0.99986483902224199</v>
      </c>
      <c r="F53" s="32">
        <v>-8.7712503399999981</v>
      </c>
      <c r="G53" s="18">
        <f t="shared" si="1"/>
        <v>1.4544121970417761E-3</v>
      </c>
      <c r="H53" s="18">
        <f t="shared" si="3"/>
        <v>0.99508599815952414</v>
      </c>
      <c r="I53" s="6">
        <f t="shared" si="4"/>
        <v>-8745.0152941176457</v>
      </c>
    </row>
    <row r="54" spans="2:9" ht="17.100000000000001" customHeight="1">
      <c r="B54" s="37" t="s">
        <v>56</v>
      </c>
      <c r="C54" s="5">
        <v>438</v>
      </c>
      <c r="D54" s="18">
        <f t="shared" si="0"/>
        <v>4.1140033535702226E-5</v>
      </c>
      <c r="E54" s="19">
        <f t="shared" si="2"/>
        <v>0.99990597905577772</v>
      </c>
      <c r="F54" s="32">
        <v>-4.8306082900000016</v>
      </c>
      <c r="G54" s="18">
        <f t="shared" si="1"/>
        <v>8.009913460191037E-4</v>
      </c>
      <c r="H54" s="18">
        <f t="shared" si="3"/>
        <v>0.99588698950554322</v>
      </c>
      <c r="I54" s="6">
        <f t="shared" si="4"/>
        <v>-11028.786050228315</v>
      </c>
    </row>
    <row r="55" spans="2:9" ht="17.100000000000001" customHeight="1" thickBot="1">
      <c r="B55" s="40" t="s">
        <v>57</v>
      </c>
      <c r="C55" s="11">
        <v>1001</v>
      </c>
      <c r="D55" s="24">
        <f t="shared" si="0"/>
        <v>9.4020944222004401E-5</v>
      </c>
      <c r="E55" s="19">
        <f t="shared" si="2"/>
        <v>0.99999999999999967</v>
      </c>
      <c r="F55" s="33">
        <v>-24.804690700000009</v>
      </c>
      <c r="G55" s="24">
        <f t="shared" si="1"/>
        <v>4.1130104944569089E-3</v>
      </c>
      <c r="H55" s="18">
        <f t="shared" si="3"/>
        <v>1.0000000000000002</v>
      </c>
      <c r="I55" s="6">
        <f t="shared" si="4"/>
        <v>-24779.9107892108</v>
      </c>
    </row>
    <row r="56" spans="2:9" ht="17.100000000000001" customHeight="1" thickTop="1" thickBot="1">
      <c r="B56" s="12" t="s">
        <v>8</v>
      </c>
      <c r="C56" s="13">
        <v>10646564</v>
      </c>
      <c r="D56" s="35">
        <f t="shared" si="0"/>
        <v>1</v>
      </c>
      <c r="E56" s="25"/>
      <c r="F56" s="34">
        <v>-6030.787116499997</v>
      </c>
      <c r="G56" s="35">
        <f t="shared" si="1"/>
        <v>1</v>
      </c>
      <c r="H56" s="25"/>
      <c r="I56" s="14">
        <f>F56*10^6/C56</f>
        <v>-566.45384524997894</v>
      </c>
    </row>
    <row r="57" spans="2:9" ht="12" customHeight="1" thickTop="1">
      <c r="B57" s="15"/>
    </row>
    <row r="58" spans="2:9" ht="12" customHeight="1">
      <c r="B58" s="15"/>
    </row>
  </sheetData>
  <mergeCells count="4">
    <mergeCell ref="B2:I2"/>
    <mergeCell ref="D6:E6"/>
    <mergeCell ref="D7:E7"/>
    <mergeCell ref="B4:I4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ignoredErrors>
    <ignoredError sqref="D44:E56 G44:I56 D42:E43 G42:I43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II.A.12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2012-10-22T11:18:44Z</cp:lastPrinted>
  <dcterms:created xsi:type="dcterms:W3CDTF">1998-06-24T09:08:40Z</dcterms:created>
  <dcterms:modified xsi:type="dcterms:W3CDTF">2019-09-20T08:24:36Z</dcterms:modified>
</cp:coreProperties>
</file>