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6\Version libro\Anexo\"/>
    </mc:Choice>
  </mc:AlternateContent>
  <bookViews>
    <workbookView showSheetTabs="0" xWindow="255" yWindow="-165" windowWidth="18015" windowHeight="7755" autoFilterDateGrouping="0"/>
  </bookViews>
  <sheets>
    <sheet name="II.B.1" sheetId="119" r:id="rId1"/>
  </sheets>
  <calcPr calcId="162913"/>
</workbook>
</file>

<file path=xl/calcChain.xml><?xml version="1.0" encoding="utf-8"?>
<calcChain xmlns="http://schemas.openxmlformats.org/spreadsheetml/2006/main">
  <c r="I56" i="119" l="1"/>
  <c r="I15" i="119"/>
  <c r="I16" i="119"/>
  <c r="I17" i="119"/>
  <c r="I18" i="119"/>
  <c r="I19" i="119"/>
  <c r="I20" i="119"/>
  <c r="I21" i="119"/>
  <c r="I22" i="119"/>
  <c r="I23" i="119"/>
  <c r="I24" i="119"/>
  <c r="I25" i="119"/>
  <c r="I26" i="119"/>
  <c r="I27" i="119"/>
  <c r="I28" i="119"/>
  <c r="I29" i="119"/>
  <c r="I30" i="119"/>
  <c r="I31" i="119"/>
  <c r="I32" i="119"/>
  <c r="I33" i="119"/>
  <c r="I34" i="119"/>
  <c r="I35" i="119"/>
  <c r="I36" i="119"/>
  <c r="I37" i="119"/>
  <c r="I38" i="119"/>
  <c r="I39" i="119"/>
  <c r="I40" i="119"/>
  <c r="I41" i="119"/>
  <c r="I42" i="119"/>
  <c r="I43" i="119"/>
  <c r="I44" i="119"/>
  <c r="I45" i="119"/>
  <c r="I46" i="119"/>
  <c r="I47" i="119"/>
  <c r="I48" i="119"/>
  <c r="I49" i="119"/>
  <c r="I50" i="119"/>
  <c r="I51" i="119"/>
  <c r="I52" i="119"/>
  <c r="I53" i="119"/>
  <c r="I54" i="119"/>
  <c r="I55" i="119"/>
  <c r="I14" i="119"/>
  <c r="I11" i="119"/>
  <c r="I12" i="119"/>
  <c r="I13" i="119"/>
  <c r="I10" i="119"/>
  <c r="I9" i="119"/>
  <c r="D9" i="119"/>
  <c r="E9" i="119" s="1"/>
  <c r="G9" i="119"/>
  <c r="H9" i="119" s="1"/>
  <c r="D10" i="119"/>
  <c r="G10" i="119"/>
  <c r="D11" i="119"/>
  <c r="G11" i="119"/>
  <c r="D12" i="119"/>
  <c r="G12" i="119"/>
  <c r="D13" i="119"/>
  <c r="G13" i="119"/>
  <c r="D14" i="119"/>
  <c r="G14" i="119"/>
  <c r="D15" i="119"/>
  <c r="G15" i="119"/>
  <c r="D16" i="119"/>
  <c r="G16" i="119"/>
  <c r="D17" i="119"/>
  <c r="G17" i="119"/>
  <c r="D18" i="119"/>
  <c r="G18" i="119"/>
  <c r="D19" i="119"/>
  <c r="G19" i="119"/>
  <c r="D20" i="119"/>
  <c r="G20" i="119"/>
  <c r="D21" i="119"/>
  <c r="G21" i="119"/>
  <c r="D22" i="119"/>
  <c r="G22" i="119"/>
  <c r="D23" i="119"/>
  <c r="G23" i="119"/>
  <c r="D24" i="119"/>
  <c r="G24" i="119"/>
  <c r="D25" i="119"/>
  <c r="G25" i="119"/>
  <c r="D26" i="119"/>
  <c r="G26" i="119"/>
  <c r="D27" i="119"/>
  <c r="G27" i="119"/>
  <c r="D28" i="119"/>
  <c r="G28" i="119"/>
  <c r="D29" i="119"/>
  <c r="G29" i="119"/>
  <c r="D30" i="119"/>
  <c r="G30" i="119"/>
  <c r="D31" i="119"/>
  <c r="G31" i="119"/>
  <c r="D32" i="119"/>
  <c r="G32" i="119"/>
  <c r="D33" i="119"/>
  <c r="G33" i="119"/>
  <c r="D34" i="119"/>
  <c r="G34" i="119"/>
  <c r="D35" i="119"/>
  <c r="G35" i="119"/>
  <c r="D36" i="119"/>
  <c r="G36" i="119"/>
  <c r="D37" i="119"/>
  <c r="G37" i="119"/>
  <c r="D38" i="119"/>
  <c r="G38" i="119"/>
  <c r="D39" i="119"/>
  <c r="G39" i="119"/>
  <c r="D40" i="119"/>
  <c r="G40" i="119"/>
  <c r="D41" i="119"/>
  <c r="G41" i="119"/>
  <c r="D42" i="119"/>
  <c r="G42" i="119"/>
  <c r="D43" i="119"/>
  <c r="G43" i="119"/>
  <c r="D44" i="119"/>
  <c r="G44" i="119"/>
  <c r="D45" i="119"/>
  <c r="G45" i="119"/>
  <c r="D46" i="119"/>
  <c r="G46" i="119"/>
  <c r="D47" i="119"/>
  <c r="G47" i="119"/>
  <c r="D48" i="119"/>
  <c r="G48" i="119"/>
  <c r="D49" i="119"/>
  <c r="G49" i="119"/>
  <c r="D50" i="119"/>
  <c r="G50" i="119"/>
  <c r="D51" i="119"/>
  <c r="G51" i="119"/>
  <c r="D52" i="119"/>
  <c r="G52" i="119"/>
  <c r="D53" i="119"/>
  <c r="G53" i="119"/>
  <c r="D54" i="119"/>
  <c r="G54" i="119"/>
  <c r="D55" i="119"/>
  <c r="G55" i="119"/>
  <c r="D56" i="119"/>
  <c r="G56" i="119"/>
  <c r="E10" i="119" l="1"/>
  <c r="E11" i="119" s="1"/>
  <c r="E12" i="119" s="1"/>
  <c r="E13" i="119" s="1"/>
  <c r="E14" i="119" s="1"/>
  <c r="E15" i="119" s="1"/>
  <c r="E16" i="119" s="1"/>
  <c r="E17" i="119" s="1"/>
  <c r="E18" i="119" s="1"/>
  <c r="E19" i="119" s="1"/>
  <c r="E20" i="119" s="1"/>
  <c r="E21" i="119" s="1"/>
  <c r="E22" i="119" s="1"/>
  <c r="E23" i="119" s="1"/>
  <c r="E24" i="119" s="1"/>
  <c r="E25" i="119" s="1"/>
  <c r="E26" i="119" s="1"/>
  <c r="E27" i="119" s="1"/>
  <c r="E28" i="119" s="1"/>
  <c r="E29" i="119" s="1"/>
  <c r="E30" i="119" s="1"/>
  <c r="E31" i="119" s="1"/>
  <c r="E32" i="119" s="1"/>
  <c r="E33" i="119" s="1"/>
  <c r="E34" i="119" s="1"/>
  <c r="E35" i="119" s="1"/>
  <c r="E36" i="119" s="1"/>
  <c r="E37" i="119" s="1"/>
  <c r="E38" i="119" s="1"/>
  <c r="E39" i="119" s="1"/>
  <c r="E40" i="119" s="1"/>
  <c r="E41" i="119" s="1"/>
  <c r="E42" i="119" s="1"/>
  <c r="E43" i="119" s="1"/>
  <c r="E44" i="119" s="1"/>
  <c r="E45" i="119" s="1"/>
  <c r="E46" i="119" s="1"/>
  <c r="E47" i="119" s="1"/>
  <c r="E48" i="119" s="1"/>
  <c r="E49" i="119" s="1"/>
  <c r="E50" i="119" s="1"/>
  <c r="E51" i="119" s="1"/>
  <c r="E52" i="119" s="1"/>
  <c r="E53" i="119" s="1"/>
  <c r="E54" i="119" s="1"/>
  <c r="E55" i="119" s="1"/>
  <c r="H10" i="119"/>
  <c r="H11" i="119" s="1"/>
  <c r="H12" i="119" s="1"/>
  <c r="H13" i="119" s="1"/>
  <c r="H14" i="119" s="1"/>
  <c r="H15" i="119" s="1"/>
  <c r="H16" i="119" s="1"/>
  <c r="H17" i="119" s="1"/>
  <c r="H18" i="119" s="1"/>
  <c r="H19" i="119" s="1"/>
  <c r="H20" i="119" s="1"/>
  <c r="H21" i="119" s="1"/>
  <c r="H22" i="119" s="1"/>
  <c r="H23" i="119" s="1"/>
  <c r="H24" i="119" s="1"/>
  <c r="H25" i="119" s="1"/>
  <c r="H26" i="119" s="1"/>
  <c r="H27" i="119" s="1"/>
  <c r="H28" i="119" s="1"/>
  <c r="H29" i="119" s="1"/>
  <c r="H30" i="119" s="1"/>
  <c r="H31" i="119" s="1"/>
  <c r="H32" i="119" s="1"/>
  <c r="H33" i="119" s="1"/>
  <c r="H34" i="119" s="1"/>
  <c r="H35" i="119" s="1"/>
  <c r="H36" i="119" s="1"/>
  <c r="H37" i="119" s="1"/>
  <c r="H38" i="119" s="1"/>
  <c r="H39" i="119" s="1"/>
  <c r="H40" i="119" s="1"/>
  <c r="H41" i="119" s="1"/>
  <c r="H42" i="119" s="1"/>
  <c r="H43" i="119" s="1"/>
  <c r="H44" i="119" s="1"/>
  <c r="H45" i="119" s="1"/>
  <c r="H46" i="119" s="1"/>
  <c r="H47" i="119" s="1"/>
  <c r="H48" i="119" s="1"/>
  <c r="H49" i="119" s="1"/>
  <c r="H50" i="119" s="1"/>
  <c r="H51" i="119" s="1"/>
  <c r="H52" i="119" s="1"/>
  <c r="H53" i="119" s="1"/>
  <c r="H54" i="119" s="1"/>
  <c r="H55" i="119" s="1"/>
</calcChain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<sst xmlns="http://schemas.openxmlformats.org/spreadsheetml/2006/main" count="70" uniqueCount="66">
  <si>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</si>
  <si>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</si>
  <si>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</si>
  <si>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</si>
  <si>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</si>
  <si>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</si>
  <si>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</si>
  <si>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</si>
  <si>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</si>
  <si>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</si>
  <si>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</si>
  <si>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</si>
  <si>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</si>
  <si>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</si>
  <si>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</si>
  <si>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</si>
  <si>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</si>
  <si>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</si>
  <si>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</si>
  <si>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</si>
  <si>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</si>
  <si>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</si>
  <si>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</si>
  <si>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</si>
  <si>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</si>
  <si>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</si>
  <si>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</si>
  <si>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</si>
  <si>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</si>
  <si>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</si>
  <si>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</si>
  <si>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</si>
  <si>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</si>
  <si>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</si>
  <si>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</si>
  <si>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</si>
  <si>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</si>
  <si>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</si>
  <si>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</si>
  <si>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</si>
  <si>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</si>
  <si>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</si>
  <si>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</si>
  <si>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</si>
  <si>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</si>
  <si>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</si>
  <si>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</si>
  <si>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</si>
  <si>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</si>
  <si>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</si>
  <si>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</si>
  <si>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</si>
  <si>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</si>
  <si>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</si>
  <si>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</si>
  <si>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</si>
  <si>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</si>
  <si>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</si>
  <si>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</si>
  <si>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</si>
  <si>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</si>
  <si>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</si>
  <si>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</si>
  <si>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II.B.1. BASE IMPONIBLE GENERAL</t>
  </si>
  <si>
    <t>(millones euros)</t>
  </si>
  <si>
    <t>IRPF  2016.  TRIBUTACIÓN CONJUNTA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</si>
</sst>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9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2" fillId="0" borderId="0" xfId="0" applyFont="1"/>
    <xf numFmtId="3" fontId="4" fillId="0" borderId="11" xfId="0" applyNumberFormat="1" applyFont="1" applyBorder="1" applyAlignment="1">
      <alignment horizontal="right" vertical="center" indent="1"/>
    </xf>
    <xf numFmtId="3" fontId="4" fillId="0" borderId="12" xfId="0" applyNumberFormat="1" applyFont="1" applyBorder="1" applyAlignment="1" applyProtection="1">
      <alignment horizontal="right" vertical="center" indent="1"/>
    </xf>
    <xf numFmtId="0" fontId="6" fillId="0" borderId="0" xfId="0" applyFont="1" applyAlignment="1">
      <alignment horizontal="right"/>
    </xf>
    <xf numFmtId="3" fontId="4" fillId="0" borderId="23" xfId="0" applyNumberFormat="1" applyFont="1" applyBorder="1" applyAlignment="1">
      <alignment horizontal="right" vertical="center" indent="1"/>
    </xf>
    <xf numFmtId="3" fontId="4" fillId="0" borderId="17" xfId="0" applyNumberFormat="1" applyFont="1" applyBorder="1" applyAlignment="1" applyProtection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26" xfId="0" applyNumberFormat="1" applyFont="1" applyBorder="1" applyAlignment="1" applyProtection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3" fontId="4" fillId="0" borderId="29" xfId="0" applyNumberFormat="1" applyFont="1" applyBorder="1" applyAlignment="1" applyProtection="1">
      <alignment horizontal="right" vertical="center" indent="1"/>
    </xf>
    <xf numFmtId="3" fontId="4" fillId="0" borderId="31" xfId="0" applyNumberFormat="1" applyFont="1" applyBorder="1" applyAlignment="1">
      <alignment horizontal="right" vertical="center" indent="1"/>
    </xf>
    <xf numFmtId="0" fontId="5" fillId="2" borderId="32" xfId="0" applyFont="1" applyFill="1" applyBorder="1" applyAlignment="1" applyProtection="1">
      <alignment horizontal="centerContinuous" vertical="center"/>
    </xf>
    <xf numFmtId="3" fontId="5" fillId="2" borderId="33" xfId="0" applyNumberFormat="1" applyFont="1" applyFill="1" applyBorder="1" applyAlignment="1" applyProtection="1">
      <alignment horizontal="right" vertical="center" indent="1"/>
    </xf>
    <xf numFmtId="3" fontId="5" fillId="3" borderId="34" xfId="0" applyNumberFormat="1" applyFont="1" applyFill="1" applyBorder="1" applyAlignment="1" applyProtection="1">
      <alignment horizontal="right" vertical="center" indent="1"/>
    </xf>
    <xf numFmtId="0" fontId="7" fillId="0" borderId="0" xfId="0" applyFont="1"/>
    <xf numFmtId="164" fontId="4" fillId="0" borderId="35" xfId="0" applyNumberFormat="1" applyFont="1" applyBorder="1" applyAlignment="1" applyProtection="1">
      <alignment horizontal="right" vertical="center" indent="1"/>
    </xf>
    <xf numFmtId="164" fontId="4" fillId="0" borderId="9" xfId="0" applyNumberFormat="1" applyFont="1" applyBorder="1" applyAlignment="1" applyProtection="1">
      <alignment horizontal="right" vertical="center" indent="1"/>
    </xf>
    <xf numFmtId="164" fontId="4" fillId="0" borderId="0" xfId="0" applyNumberFormat="1" applyFont="1" applyBorder="1" applyAlignment="1" applyProtection="1">
      <alignment horizontal="right" vertical="center" indent="1"/>
    </xf>
    <xf numFmtId="164" fontId="4" fillId="0" borderId="13" xfId="0" applyNumberFormat="1" applyFont="1" applyBorder="1" applyAlignment="1" applyProtection="1">
      <alignment horizontal="right" vertical="center" indent="1"/>
    </xf>
    <xf numFmtId="164" fontId="4" fillId="0" borderId="36" xfId="0" applyNumberFormat="1" applyFont="1" applyBorder="1" applyAlignment="1" applyProtection="1">
      <alignment horizontal="right" vertical="center" indent="1"/>
    </xf>
    <xf numFmtId="164" fontId="4" fillId="0" borderId="37" xfId="0" applyNumberFormat="1" applyFont="1" applyBorder="1" applyAlignment="1" applyProtection="1">
      <alignment horizontal="right" vertical="center" indent="1"/>
    </xf>
    <xf numFmtId="164" fontId="4" fillId="0" borderId="38" xfId="0" applyNumberFormat="1" applyFont="1" applyBorder="1" applyAlignment="1" applyProtection="1">
      <alignment horizontal="right" vertical="center" indent="1"/>
    </xf>
    <xf numFmtId="164" fontId="4" fillId="0" borderId="39" xfId="0" applyNumberFormat="1" applyFont="1" applyBorder="1" applyAlignment="1" applyProtection="1">
      <alignment horizontal="right" vertical="center" indent="1"/>
    </xf>
    <xf numFmtId="164" fontId="4" fillId="0" borderId="40" xfId="0" applyNumberFormat="1" applyFont="1" applyBorder="1" applyAlignment="1" applyProtection="1">
      <alignment horizontal="right" vertical="center" indent="1"/>
    </xf>
    <xf numFmtId="164" fontId="5" fillId="2" borderId="33" xfId="0" applyNumberFormat="1" applyFont="1" applyFill="1" applyBorder="1" applyAlignment="1" applyProtection="1">
      <alignment horizontal="right" vertical="center" indent="1"/>
    </xf>
    <xf numFmtId="165" fontId="4" fillId="0" borderId="35" xfId="0" applyNumberFormat="1" applyFont="1" applyBorder="1" applyAlignment="1">
      <alignment horizontal="right" vertical="center" indent="1"/>
    </xf>
    <xf numFmtId="165" fontId="4" fillId="0" borderId="0" xfId="0" applyNumberFormat="1" applyFont="1" applyBorder="1" applyAlignment="1">
      <alignment horizontal="right" vertical="center" indent="1"/>
    </xf>
    <xf numFmtId="165" fontId="4" fillId="0" borderId="36" xfId="0" applyNumberFormat="1" applyFont="1" applyBorder="1" applyAlignment="1">
      <alignment horizontal="right" vertical="center" indent="1"/>
    </xf>
    <xf numFmtId="165" fontId="4" fillId="0" borderId="38" xfId="0" applyNumberFormat="1" applyFont="1" applyBorder="1" applyAlignment="1">
      <alignment horizontal="right" vertical="center" indent="1"/>
    </xf>
    <xf numFmtId="165" fontId="4" fillId="0" borderId="25" xfId="0" applyNumberFormat="1" applyFont="1" applyBorder="1" applyAlignment="1">
      <alignment horizontal="right" vertical="center" indent="1"/>
    </xf>
    <xf numFmtId="165" fontId="4" fillId="0" borderId="28" xfId="0" applyNumberFormat="1" applyFont="1" applyBorder="1" applyAlignment="1">
      <alignment horizontal="right" vertical="center" indent="1"/>
    </xf>
    <xf numFmtId="165" fontId="4" fillId="0" borderId="23" xfId="0" applyNumberFormat="1" applyFont="1" applyBorder="1" applyAlignment="1">
      <alignment horizontal="right" vertical="center" indent="1"/>
    </xf>
    <xf numFmtId="165" fontId="4" fillId="0" borderId="31" xfId="0" applyNumberFormat="1" applyFont="1" applyBorder="1" applyAlignment="1">
      <alignment horizontal="right" vertical="center" indent="1"/>
    </xf>
    <xf numFmtId="165" fontId="5" fillId="2" borderId="41" xfId="0" applyNumberFormat="1" applyFont="1" applyFill="1" applyBorder="1" applyAlignment="1" applyProtection="1">
      <alignment horizontal="right" vertical="center" indent="1"/>
    </xf>
    <xf numFmtId="9" fontId="5" fillId="2" borderId="33" xfId="0" applyNumberFormat="1" applyFont="1" applyFill="1" applyBorder="1" applyAlignment="1" applyProtection="1">
      <alignment horizontal="right" vertical="center" indent="1"/>
    </xf>
    <xf numFmtId="0" fontId="5" fillId="4" borderId="22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5" fillId="4" borderId="24" xfId="0" applyFont="1" applyFill="1" applyBorder="1" applyAlignment="1">
      <alignment horizontal="center" vertical="center"/>
    </xf>
    <xf numFmtId="0" fontId="5" fillId="4" borderId="27" xfId="0" applyFont="1" applyFill="1" applyBorder="1" applyAlignment="1">
      <alignment horizontal="center" vertical="center"/>
    </xf>
    <xf numFmtId="0" fontId="5" fillId="4" borderId="30" xfId="0" applyFont="1" applyFill="1" applyBorder="1" applyAlignment="1">
      <alignment horizontal="center" vertical="center"/>
    </xf>
    <xf numFmtId="0" fontId="5" fillId="5" borderId="2" xfId="0" applyFont="1" applyFill="1" applyBorder="1" applyAlignment="1" applyProtection="1">
      <alignment horizontal="centerContinuous"/>
    </xf>
    <xf numFmtId="0" fontId="5" fillId="5" borderId="1" xfId="0" applyFont="1" applyFill="1" applyBorder="1" applyAlignment="1" applyProtection="1">
      <alignment horizontal="centerContinuous" vertical="center"/>
    </xf>
    <xf numFmtId="0" fontId="5" fillId="5" borderId="3" xfId="0" applyFont="1" applyFill="1" applyBorder="1" applyAlignment="1" applyProtection="1">
      <alignment horizontal="centerContinuous" vertical="center"/>
    </xf>
    <xf numFmtId="0" fontId="5" fillId="5" borderId="4" xfId="0" applyFont="1" applyFill="1" applyBorder="1" applyAlignment="1" applyProtection="1">
      <alignment horizontal="centerContinuous" vertical="center"/>
    </xf>
    <xf numFmtId="0" fontId="5" fillId="5" borderId="5" xfId="0" applyFont="1" applyFill="1" applyBorder="1" applyAlignment="1" applyProtection="1">
      <alignment horizontal="centerContinuous" vertical="center"/>
    </xf>
    <xf numFmtId="0" fontId="5" fillId="5" borderId="6" xfId="0" applyFont="1" applyFill="1" applyBorder="1" applyAlignment="1" applyProtection="1">
      <alignment horizontal="centerContinuous" vertical="center"/>
    </xf>
    <xf numFmtId="0" fontId="5" fillId="5" borderId="7" xfId="0" applyFont="1" applyFill="1" applyBorder="1" applyAlignment="1" applyProtection="1">
      <alignment horizontal="centerContinuous" vertical="center"/>
    </xf>
    <xf numFmtId="0" fontId="5" fillId="5" borderId="8" xfId="0" applyFont="1" applyFill="1" applyBorder="1" applyAlignment="1" applyProtection="1">
      <alignment horizontal="centerContinuous" vertical="center"/>
    </xf>
    <xf numFmtId="0" fontId="5" fillId="8" borderId="9" xfId="0" applyFont="1" applyFill="1" applyBorder="1"/>
    <xf numFmtId="0" fontId="5" fillId="8" borderId="10" xfId="0" applyFont="1" applyFill="1" applyBorder="1" applyAlignment="1" applyProtection="1">
      <alignment horizontal="centerContinuous"/>
    </xf>
    <xf numFmtId="0" fontId="5" fillId="8" borderId="11" xfId="0" applyFont="1" applyFill="1" applyBorder="1" applyAlignment="1" applyProtection="1">
      <alignment horizontal="centerContinuous" vertical="center"/>
    </xf>
    <xf numFmtId="0" fontId="5" fillId="8" borderId="9" xfId="0" applyFont="1" applyFill="1" applyBorder="1" applyAlignment="1" applyProtection="1">
      <alignment horizontal="centerContinuous" vertical="center"/>
    </xf>
    <xf numFmtId="0" fontId="5" fillId="8" borderId="12" xfId="0" applyFont="1" applyFill="1" applyBorder="1" applyAlignment="1" applyProtection="1">
      <alignment horizontal="centerContinuous"/>
    </xf>
    <xf numFmtId="0" fontId="5" fillId="5" borderId="8" xfId="0" applyFont="1" applyFill="1" applyBorder="1" applyAlignment="1" applyProtection="1">
      <alignment horizontal="centerContinuous" vertical="top"/>
    </xf>
    <xf numFmtId="0" fontId="5" fillId="8" borderId="13" xfId="0" applyFont="1" applyFill="1" applyBorder="1" applyAlignment="1">
      <alignment horizontal="center"/>
    </xf>
    <xf numFmtId="0" fontId="5" fillId="8" borderId="14" xfId="0" applyFont="1" applyFill="1" applyBorder="1" applyAlignment="1" applyProtection="1">
      <alignment horizontal="centerContinuous"/>
    </xf>
    <xf numFmtId="0" fontId="5" fillId="8" borderId="15" xfId="0" applyFont="1" applyFill="1" applyBorder="1" applyAlignment="1" applyProtection="1">
      <alignment horizontal="centerContinuous" vertical="center"/>
    </xf>
    <xf numFmtId="0" fontId="5" fillId="8" borderId="16" xfId="0" applyFont="1" applyFill="1" applyBorder="1" applyAlignment="1" applyProtection="1">
      <alignment horizontal="centerContinuous" vertical="center"/>
    </xf>
    <xf numFmtId="0" fontId="5" fillId="8" borderId="17" xfId="0" applyFont="1" applyFill="1" applyBorder="1" applyAlignment="1" applyProtection="1">
      <alignment horizontal="centerContinuous" vertical="top"/>
    </xf>
    <xf numFmtId="0" fontId="5" fillId="5" borderId="18" xfId="0" applyFont="1" applyFill="1" applyBorder="1" applyAlignment="1" applyProtection="1">
      <alignment horizontal="centerContinuous"/>
    </xf>
    <xf numFmtId="0" fontId="5" fillId="8" borderId="16" xfId="0" applyFont="1" applyFill="1" applyBorder="1"/>
    <xf numFmtId="0" fontId="5" fillId="9" borderId="16" xfId="0" applyFont="1" applyFill="1" applyBorder="1" applyAlignment="1" applyProtection="1">
      <alignment horizontal="centerContinuous" vertical="center"/>
    </xf>
    <xf numFmtId="0" fontId="5" fillId="9" borderId="19" xfId="0" applyFont="1" applyFill="1" applyBorder="1" applyAlignment="1" applyProtection="1">
      <alignment horizontal="centerContinuous" vertical="center"/>
    </xf>
    <xf numFmtId="0" fontId="5" fillId="8" borderId="19" xfId="0" applyFont="1" applyFill="1" applyBorder="1" applyAlignment="1" applyProtection="1">
      <alignment horizontal="centerContinuous" vertical="center"/>
    </xf>
    <xf numFmtId="0" fontId="5" fillId="9" borderId="20" xfId="0" applyFont="1" applyFill="1" applyBorder="1" applyAlignment="1" applyProtection="1">
      <alignment horizontal="centerContinuous" vertical="center"/>
    </xf>
    <xf numFmtId="0" fontId="5" fillId="8" borderId="21" xfId="0" applyFont="1" applyFill="1" applyBorder="1" applyAlignment="1" applyProtection="1">
      <alignment horizontal="centerContinuous" vertical="top"/>
    </xf>
    <xf numFmtId="0" fontId="5" fillId="8" borderId="11" xfId="0" applyFont="1" applyFill="1" applyBorder="1" applyAlignment="1">
      <alignment horizontal="center" vertical="center"/>
    </xf>
    <xf numFmtId="0" fontId="5" fillId="8" borderId="9" xfId="0" applyFont="1" applyFill="1" applyBorder="1" applyAlignment="1">
      <alignment horizontal="center" vertical="center"/>
    </xf>
    <xf numFmtId="0" fontId="5" fillId="8" borderId="15" xfId="0" applyFont="1" applyFill="1" applyBorder="1" applyAlignment="1">
      <alignment horizontal="center" vertical="center"/>
    </xf>
    <xf numFmtId="0" fontId="5" fillId="8" borderId="16" xfId="0" applyFont="1" applyFill="1" applyBorder="1" applyAlignment="1">
      <alignment horizontal="center" vertical="center"/>
    </xf>
    <xf numFmtId="0" fontId="3" fillId="6" borderId="42" xfId="0" applyFont="1" applyFill="1" applyBorder="1" applyAlignment="1" applyProtection="1">
      <alignment horizontal="center"/>
    </xf>
    <xf numFmtId="0" fontId="3" fillId="6" borderId="33" xfId="0" applyFont="1" applyFill="1" applyBorder="1" applyAlignment="1" applyProtection="1">
      <alignment horizontal="center"/>
    </xf>
    <xf numFmtId="0" fontId="3" fillId="6" borderId="34" xfId="0" applyFont="1" applyFill="1" applyBorder="1" applyAlignment="1" applyProtection="1">
      <alignment horizontal="center"/>
    </xf>
    <xf numFmtId="0" fontId="8" fillId="7" borderId="42" xfId="0" applyFont="1" applyFill="1" applyBorder="1" applyAlignment="1" applyProtection="1">
      <alignment horizontal="center" vertical="center"/>
    </xf>
    <xf numFmtId="0" fontId="8" fillId="7" borderId="33" xfId="0" applyFont="1" applyFill="1" applyBorder="1" applyAlignment="1" applyProtection="1">
      <alignment horizontal="center" vertical="center"/>
    </xf>
    <xf numFmtId="0" fontId="8" fillId="7" borderId="34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1066800</xdr:colOff>
      <xdr:row>25</xdr:row>
      <xdr:rowOff>171450</xdr:rowOff>
    </xdr:from>
    <xdr:to>
      <xdr:col>1</xdr:col>
      <xdr:colOff>1066800</xdr:colOff>
      <xdr:row>25</xdr:row>
      <xdr:rowOff>180975</xdr:rowOff>
    </xdr:to>
    <xdr:sp macro="" textlink="">
      <xdr:nvSpPr>
        <xdr:cNvPr id="11825" name="Line 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26" name="Line 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27" name="Line 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28" name="Line 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29" name="Line 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30" name="Line 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31" name="Line 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32" name="Line 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33" name="Line 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34" name="Line 1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25</xdr:row>
      <xdr:rowOff>171450</xdr:rowOff>
    </xdr:from>
    <xdr:to>
      <xdr:col>1</xdr:col>
      <xdr:colOff>1066800</xdr:colOff>
      <xdr:row>25</xdr:row>
      <xdr:rowOff>180975</xdr:rowOff>
    </xdr:to>
    <xdr:sp macro="" textlink="">
      <xdr:nvSpPr>
        <xdr:cNvPr id="11835" name="Line 1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36" name="Line 1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37" name="Line 1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38" name="Line 1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39" name="Line 1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40" name="Line 1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41" name="Line 1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42" name="Line 1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43" name="Line 1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44" name="Line 2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25</xdr:row>
      <xdr:rowOff>171450</xdr:rowOff>
    </xdr:from>
    <xdr:to>
      <xdr:col>1</xdr:col>
      <xdr:colOff>1066800</xdr:colOff>
      <xdr:row>25</xdr:row>
      <xdr:rowOff>180975</xdr:rowOff>
    </xdr:to>
    <xdr:sp macro="" textlink="">
      <xdr:nvSpPr>
        <xdr:cNvPr id="11845" name="Line 2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46" name="Line 2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47" name="Line 2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48" name="Line 2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49" name="Line 2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50" name="Line 2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51" name="Line 2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52" name="Line 2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53" name="Line 2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54" name="Line 3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25</xdr:row>
      <xdr:rowOff>171450</xdr:rowOff>
    </xdr:from>
    <xdr:to>
      <xdr:col>1</xdr:col>
      <xdr:colOff>1066800</xdr:colOff>
      <xdr:row>25</xdr:row>
      <xdr:rowOff>180975</xdr:rowOff>
    </xdr:to>
    <xdr:sp macro="" textlink="">
      <xdr:nvSpPr>
        <xdr:cNvPr id="11855" name="Line 3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56" name="Line 3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57" name="Line 3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58" name="Line 3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59" name="Line 3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60" name="Line 3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61" name="Line 3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62" name="Line 3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63" name="Line 3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64" name="Line 4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25</xdr:row>
      <xdr:rowOff>171450</xdr:rowOff>
    </xdr:from>
    <xdr:to>
      <xdr:col>1</xdr:col>
      <xdr:colOff>1066800</xdr:colOff>
      <xdr:row>25</xdr:row>
      <xdr:rowOff>180975</xdr:rowOff>
    </xdr:to>
    <xdr:sp macro="" textlink="">
      <xdr:nvSpPr>
        <xdr:cNvPr id="11865" name="Line 4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66" name="Line 4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67" name="Line 4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68" name="Line 4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69" name="Line 4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70" name="Line 4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71" name="Line 4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72" name="Line 4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73" name="Line 4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74" name="Line 5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25</xdr:row>
      <xdr:rowOff>171450</xdr:rowOff>
    </xdr:from>
    <xdr:to>
      <xdr:col>1</xdr:col>
      <xdr:colOff>1066800</xdr:colOff>
      <xdr:row>25</xdr:row>
      <xdr:rowOff>180975</xdr:rowOff>
    </xdr:to>
    <xdr:sp macro="" textlink="">
      <xdr:nvSpPr>
        <xdr:cNvPr id="11875" name="Line 5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76" name="Line 5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77" name="Line 5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78" name="Line 5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79" name="Line 5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80" name="Line 5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81" name="Line 5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82" name="Line 5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83" name="Line 5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84" name="Line 6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25</xdr:row>
      <xdr:rowOff>171450</xdr:rowOff>
    </xdr:from>
    <xdr:to>
      <xdr:col>1</xdr:col>
      <xdr:colOff>1066800</xdr:colOff>
      <xdr:row>25</xdr:row>
      <xdr:rowOff>180975</xdr:rowOff>
    </xdr:to>
    <xdr:sp macro="" textlink="">
      <xdr:nvSpPr>
        <xdr:cNvPr id="11885" name="Line 6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86" name="Line 6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87" name="Line 6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88" name="Line 6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89" name="Line 6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90" name="Line 6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91" name="Line 6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92" name="Line 6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93" name="Line 6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94" name="Line 7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8"/>
  <sheetViews>
    <sheetView showGridLines="0" showRowColHeaders="0" tabSelected="1" zoomScale="75" zoomScaleNormal="87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2.77734375" style="1" customWidth="1"/>
    <col min="4" max="5" width="8.77734375" style="1" customWidth="1"/>
    <col min="6" max="6" width="13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71" t="s">
        <v>65</v>
      </c>
      <c r="C2" s="72"/>
      <c r="D2" s="72"/>
      <c r="E2" s="72"/>
      <c r="F2" s="72"/>
      <c r="G2" s="72"/>
      <c r="H2" s="72"/>
      <c r="I2" s="73"/>
    </row>
    <row r="3" spans="2:10" ht="9.75" customHeight="1" thickTop="1" thickBot="1"/>
    <row r="4" spans="2:10" ht="18" customHeight="1" thickTop="1" thickBot="1">
      <c r="B4" s="74" t="s">
        <v>63</v>
      </c>
      <c r="C4" s="75"/>
      <c r="D4" s="75"/>
      <c r="E4" s="75"/>
      <c r="F4" s="75"/>
      <c r="G4" s="75"/>
      <c r="H4" s="75"/>
      <c r="I4" s="76"/>
    </row>
    <row r="5" spans="2:10" ht="19.5" customHeight="1" thickTop="1">
      <c r="B5" s="41" t="s">
        <v>58</v>
      </c>
      <c r="C5" s="42" t="s">
        <v>60</v>
      </c>
      <c r="D5" s="43"/>
      <c r="E5" s="44"/>
      <c r="F5" s="45" t="s">
        <v>0</v>
      </c>
      <c r="G5" s="46"/>
      <c r="H5" s="46"/>
      <c r="I5" s="47"/>
    </row>
    <row r="6" spans="2:10" ht="17.100000000000001" customHeight="1">
      <c r="B6" s="48" t="s">
        <v>59</v>
      </c>
      <c r="C6" s="49"/>
      <c r="D6" s="67" t="s">
        <v>2</v>
      </c>
      <c r="E6" s="68"/>
      <c r="F6" s="50" t="s">
        <v>3</v>
      </c>
      <c r="G6" s="51" t="s">
        <v>2</v>
      </c>
      <c r="H6" s="52"/>
      <c r="I6" s="53" t="s">
        <v>4</v>
      </c>
    </row>
    <row r="7" spans="2:10" ht="17.100000000000001" customHeight="1">
      <c r="B7" s="54" t="s">
        <v>10</v>
      </c>
      <c r="C7" s="55" t="s">
        <v>1</v>
      </c>
      <c r="D7" s="69" t="s">
        <v>61</v>
      </c>
      <c r="E7" s="70"/>
      <c r="F7" s="56" t="s">
        <v>64</v>
      </c>
      <c r="G7" s="57" t="s">
        <v>5</v>
      </c>
      <c r="H7" s="58"/>
      <c r="I7" s="59" t="s">
        <v>62</v>
      </c>
    </row>
    <row r="8" spans="2:10" ht="19.5" customHeight="1">
      <c r="B8" s="60"/>
      <c r="C8" s="61"/>
      <c r="D8" s="62" t="s">
        <v>6</v>
      </c>
      <c r="E8" s="63" t="s">
        <v>9</v>
      </c>
      <c r="F8" s="64" t="s">
        <v>7</v>
      </c>
      <c r="G8" s="65" t="s">
        <v>6</v>
      </c>
      <c r="H8" s="65" t="s">
        <v>9</v>
      </c>
      <c r="I8" s="66" t="s">
        <v>10</v>
      </c>
    </row>
    <row r="9" spans="2:10" ht="17.100000000000001" customHeight="1">
      <c r="B9" s="36" t="s">
        <v>11</v>
      </c>
      <c r="C9" s="2">
        <v>45172</v>
      </c>
      <c r="D9" s="16">
        <f t="shared" ref="D9:D56" si="0">C9/$C$56</f>
        <v>1.1770171583629007E-2</v>
      </c>
      <c r="E9" s="17">
        <f>D9</f>
        <v>1.1770171583629007E-2</v>
      </c>
      <c r="F9" s="26">
        <v>-312.88363322999982</v>
      </c>
      <c r="G9" s="16">
        <f t="shared" ref="G9:G56" si="1">F9/$F$56</f>
        <v>-3.6646890172942251E-3</v>
      </c>
      <c r="H9" s="16">
        <f>G9</f>
        <v>-3.6646890172942251E-3</v>
      </c>
      <c r="I9" s="3">
        <f t="shared" ref="I9:I14" si="2">F9*10^6/C9</f>
        <v>-6926.4950241299885</v>
      </c>
      <c r="J9" s="4"/>
    </row>
    <row r="10" spans="2:10" ht="17.100000000000001" customHeight="1">
      <c r="B10" s="37" t="s">
        <v>12</v>
      </c>
      <c r="C10" s="5">
        <v>119442</v>
      </c>
      <c r="D10" s="18">
        <f t="shared" si="0"/>
        <v>3.1122218061892675E-2</v>
      </c>
      <c r="E10" s="19">
        <f t="shared" ref="E10:E55" si="3">E9+D10</f>
        <v>4.2892389645521681E-2</v>
      </c>
      <c r="F10" s="27">
        <v>72.486162529999973</v>
      </c>
      <c r="G10" s="18">
        <f t="shared" si="1"/>
        <v>8.4900332109805329E-4</v>
      </c>
      <c r="H10" s="18">
        <f t="shared" ref="H10:H55" si="4">H9+G10</f>
        <v>-2.815685696196172E-3</v>
      </c>
      <c r="I10" s="6">
        <f t="shared" si="2"/>
        <v>606.87331533296469</v>
      </c>
    </row>
    <row r="11" spans="2:10" ht="17.100000000000001" customHeight="1">
      <c r="B11" s="37" t="s">
        <v>13</v>
      </c>
      <c r="C11" s="5">
        <v>103708</v>
      </c>
      <c r="D11" s="18">
        <f t="shared" si="0"/>
        <v>2.7022512941534516E-2</v>
      </c>
      <c r="E11" s="19">
        <f t="shared" si="3"/>
        <v>6.9914902587056196E-2</v>
      </c>
      <c r="F11" s="27">
        <v>216.85951571000012</v>
      </c>
      <c r="G11" s="18">
        <f t="shared" si="1"/>
        <v>2.5399944296031094E-3</v>
      </c>
      <c r="H11" s="18">
        <f t="shared" si="4"/>
        <v>-2.7569126659306251E-4</v>
      </c>
      <c r="I11" s="6">
        <f t="shared" si="2"/>
        <v>2091.0587004859813</v>
      </c>
    </row>
    <row r="12" spans="2:10" ht="17.100000000000001" customHeight="1">
      <c r="B12" s="37" t="s">
        <v>14</v>
      </c>
      <c r="C12" s="5">
        <v>116054</v>
      </c>
      <c r="D12" s="18">
        <f t="shared" si="0"/>
        <v>3.0239429136776783E-2</v>
      </c>
      <c r="E12" s="19">
        <f t="shared" si="3"/>
        <v>0.10015433172383298</v>
      </c>
      <c r="F12" s="27">
        <v>414.34366113999999</v>
      </c>
      <c r="G12" s="18">
        <f t="shared" si="1"/>
        <v>4.8530523910435318E-3</v>
      </c>
      <c r="H12" s="18">
        <f t="shared" si="4"/>
        <v>4.5773611244504693E-3</v>
      </c>
      <c r="I12" s="6">
        <f t="shared" si="2"/>
        <v>3570.2660928533269</v>
      </c>
    </row>
    <row r="13" spans="2:10" ht="17.100000000000001" customHeight="1">
      <c r="B13" s="37" t="s">
        <v>15</v>
      </c>
      <c r="C13" s="5">
        <v>153689</v>
      </c>
      <c r="D13" s="18">
        <f t="shared" si="0"/>
        <v>4.0045734094491248E-2</v>
      </c>
      <c r="E13" s="19">
        <f t="shared" si="3"/>
        <v>0.14020006581832423</v>
      </c>
      <c r="F13" s="27">
        <v>781.60162247000198</v>
      </c>
      <c r="G13" s="18">
        <f t="shared" si="1"/>
        <v>9.1546075842823191E-3</v>
      </c>
      <c r="H13" s="18">
        <f t="shared" si="4"/>
        <v>1.3731968708732788E-2</v>
      </c>
      <c r="I13" s="6">
        <f t="shared" si="2"/>
        <v>5085.6054920651568</v>
      </c>
    </row>
    <row r="14" spans="2:10" ht="17.100000000000001" customHeight="1">
      <c r="B14" s="38" t="s">
        <v>16</v>
      </c>
      <c r="C14" s="7">
        <v>130336</v>
      </c>
      <c r="D14" s="20">
        <f t="shared" si="0"/>
        <v>3.3960796146370993E-2</v>
      </c>
      <c r="E14" s="21">
        <f t="shared" si="3"/>
        <v>0.17416086196469521</v>
      </c>
      <c r="F14" s="28">
        <v>835.49115022000001</v>
      </c>
      <c r="G14" s="20">
        <f t="shared" si="1"/>
        <v>9.7857954749810214E-3</v>
      </c>
      <c r="H14" s="20">
        <f t="shared" si="4"/>
        <v>2.3517764183713812E-2</v>
      </c>
      <c r="I14" s="8">
        <f t="shared" si="2"/>
        <v>6410.2868756137987</v>
      </c>
    </row>
    <row r="15" spans="2:10" ht="17.100000000000001" customHeight="1">
      <c r="B15" s="37" t="s">
        <v>17</v>
      </c>
      <c r="C15" s="5">
        <v>115505</v>
      </c>
      <c r="D15" s="18">
        <f t="shared" si="0"/>
        <v>3.0096379809773057E-2</v>
      </c>
      <c r="E15" s="19">
        <f t="shared" si="3"/>
        <v>0.20425724177446827</v>
      </c>
      <c r="F15" s="27">
        <v>914.10621658999969</v>
      </c>
      <c r="G15" s="18">
        <f t="shared" si="1"/>
        <v>1.0706584355325597E-2</v>
      </c>
      <c r="H15" s="18">
        <f t="shared" si="4"/>
        <v>3.4224348539039412E-2</v>
      </c>
      <c r="I15" s="10">
        <f t="shared" ref="I15:I55" si="5">F15*10^6/C15</f>
        <v>7913.996940305612</v>
      </c>
    </row>
    <row r="16" spans="2:10" ht="17.100000000000001" customHeight="1">
      <c r="B16" s="37" t="s">
        <v>18</v>
      </c>
      <c r="C16" s="5">
        <v>112422</v>
      </c>
      <c r="D16" s="18">
        <f t="shared" si="0"/>
        <v>2.9293062732992568E-2</v>
      </c>
      <c r="E16" s="19">
        <f t="shared" si="3"/>
        <v>0.23355030450746084</v>
      </c>
      <c r="F16" s="27">
        <v>1059.2862945499996</v>
      </c>
      <c r="G16" s="18">
        <f t="shared" si="1"/>
        <v>1.2407024329566212E-2</v>
      </c>
      <c r="H16" s="18">
        <f t="shared" si="4"/>
        <v>4.6631372868605622E-2</v>
      </c>
      <c r="I16" s="6">
        <f t="shared" si="5"/>
        <v>9422.4110454359434</v>
      </c>
    </row>
    <row r="17" spans="2:9" ht="17.100000000000001" customHeight="1">
      <c r="B17" s="37" t="s">
        <v>19</v>
      </c>
      <c r="C17" s="5">
        <v>114793</v>
      </c>
      <c r="D17" s="18">
        <f t="shared" si="0"/>
        <v>2.9910858642511393E-2</v>
      </c>
      <c r="E17" s="19">
        <f t="shared" si="3"/>
        <v>0.26346116314997226</v>
      </c>
      <c r="F17" s="27">
        <v>1255.8072944000005</v>
      </c>
      <c r="G17" s="18">
        <f t="shared" si="1"/>
        <v>1.4708801326922191E-2</v>
      </c>
      <c r="H17" s="18">
        <f t="shared" si="4"/>
        <v>6.1340174195527813E-2</v>
      </c>
      <c r="I17" s="6">
        <f t="shared" si="5"/>
        <v>10939.754988544602</v>
      </c>
    </row>
    <row r="18" spans="2:9" ht="17.100000000000001" customHeight="1">
      <c r="B18" s="37" t="s">
        <v>20</v>
      </c>
      <c r="C18" s="5">
        <v>166334</v>
      </c>
      <c r="D18" s="18">
        <f t="shared" si="0"/>
        <v>4.3340558757445927E-2</v>
      </c>
      <c r="E18" s="19">
        <f t="shared" si="3"/>
        <v>0.30680172190741817</v>
      </c>
      <c r="F18" s="27">
        <v>2098.0950154300021</v>
      </c>
      <c r="G18" s="18">
        <f t="shared" si="1"/>
        <v>2.4574202494746743E-2</v>
      </c>
      <c r="H18" s="18">
        <f t="shared" si="4"/>
        <v>8.591437669027456E-2</v>
      </c>
      <c r="I18" s="6">
        <f t="shared" si="5"/>
        <v>12613.747131855196</v>
      </c>
    </row>
    <row r="19" spans="2:9" ht="17.100000000000001" customHeight="1">
      <c r="B19" s="37" t="s">
        <v>21</v>
      </c>
      <c r="C19" s="5">
        <v>212534</v>
      </c>
      <c r="D19" s="18">
        <f t="shared" si="0"/>
        <v>5.5378589554480821E-2</v>
      </c>
      <c r="E19" s="19">
        <f t="shared" si="3"/>
        <v>0.362180311461899</v>
      </c>
      <c r="F19" s="27">
        <v>2988.1663072199967</v>
      </c>
      <c r="G19" s="18">
        <f t="shared" si="1"/>
        <v>3.4999274761898257E-2</v>
      </c>
      <c r="H19" s="18">
        <f t="shared" si="4"/>
        <v>0.12091365145217281</v>
      </c>
      <c r="I19" s="6">
        <f t="shared" si="5"/>
        <v>14059.709539273701</v>
      </c>
    </row>
    <row r="20" spans="2:9" ht="17.100000000000001" customHeight="1">
      <c r="B20" s="38" t="s">
        <v>22</v>
      </c>
      <c r="C20" s="7">
        <v>223426</v>
      </c>
      <c r="D20" s="20">
        <f t="shared" si="0"/>
        <v>5.8216646512084802E-2</v>
      </c>
      <c r="E20" s="21">
        <f t="shared" si="3"/>
        <v>0.4203969579739838</v>
      </c>
      <c r="F20" s="28">
        <v>3466.5052082299962</v>
      </c>
      <c r="G20" s="20">
        <f t="shared" si="1"/>
        <v>4.0601879471449609E-2</v>
      </c>
      <c r="H20" s="20">
        <f t="shared" si="4"/>
        <v>0.16151553092362242</v>
      </c>
      <c r="I20" s="8">
        <f t="shared" si="5"/>
        <v>15515.227449938666</v>
      </c>
    </row>
    <row r="21" spans="2:9" ht="17.100000000000001" customHeight="1">
      <c r="B21" s="39" t="s">
        <v>23</v>
      </c>
      <c r="C21" s="9">
        <v>215068</v>
      </c>
      <c r="D21" s="22">
        <f t="shared" si="0"/>
        <v>5.6038857304257582E-2</v>
      </c>
      <c r="E21" s="23">
        <f t="shared" si="3"/>
        <v>0.47643581527824136</v>
      </c>
      <c r="F21" s="29">
        <v>3652.0057827200021</v>
      </c>
      <c r="G21" s="22">
        <f t="shared" si="1"/>
        <v>4.2774578346802969E-2</v>
      </c>
      <c r="H21" s="22">
        <f t="shared" si="4"/>
        <v>0.2042901092704254</v>
      </c>
      <c r="I21" s="10">
        <f t="shared" si="5"/>
        <v>16980.702767124825</v>
      </c>
    </row>
    <row r="22" spans="2:9" ht="17.100000000000001" customHeight="1">
      <c r="B22" s="37" t="s">
        <v>24</v>
      </c>
      <c r="C22" s="5">
        <v>201936</v>
      </c>
      <c r="D22" s="18">
        <f t="shared" si="0"/>
        <v>5.2617138247403418E-2</v>
      </c>
      <c r="E22" s="19">
        <f t="shared" si="3"/>
        <v>0.52905295352564474</v>
      </c>
      <c r="F22" s="27">
        <v>3722.292644730006</v>
      </c>
      <c r="G22" s="18">
        <f t="shared" si="1"/>
        <v>4.3597822083169292E-2</v>
      </c>
      <c r="H22" s="18">
        <f t="shared" si="4"/>
        <v>0.24788793135359469</v>
      </c>
      <c r="I22" s="6">
        <f t="shared" si="5"/>
        <v>18433.03147893395</v>
      </c>
    </row>
    <row r="23" spans="2:9" ht="17.100000000000001" customHeight="1">
      <c r="B23" s="37" t="s">
        <v>25</v>
      </c>
      <c r="C23" s="5">
        <v>184257</v>
      </c>
      <c r="D23" s="18">
        <f t="shared" si="0"/>
        <v>4.8010637241758837E-2</v>
      </c>
      <c r="E23" s="19">
        <f t="shared" si="3"/>
        <v>0.57706359076740354</v>
      </c>
      <c r="F23" s="27">
        <v>3666.5654955600035</v>
      </c>
      <c r="G23" s="18">
        <f t="shared" si="1"/>
        <v>4.294511081981503E-2</v>
      </c>
      <c r="H23" s="18">
        <f t="shared" si="4"/>
        <v>0.29083304217340972</v>
      </c>
      <c r="I23" s="6">
        <f t="shared" si="5"/>
        <v>19899.192408212461</v>
      </c>
    </row>
    <row r="24" spans="2:9" ht="17.100000000000001" customHeight="1">
      <c r="B24" s="37" t="s">
        <v>26</v>
      </c>
      <c r="C24" s="5">
        <v>161736</v>
      </c>
      <c r="D24" s="18">
        <f t="shared" si="0"/>
        <v>4.2142488073360074E-2</v>
      </c>
      <c r="E24" s="19">
        <f t="shared" si="3"/>
        <v>0.61920607884076362</v>
      </c>
      <c r="F24" s="27">
        <v>3449.6215435100039</v>
      </c>
      <c r="G24" s="18">
        <f t="shared" si="1"/>
        <v>4.0404127418929972E-2</v>
      </c>
      <c r="H24" s="18">
        <f t="shared" si="4"/>
        <v>0.33123716959233968</v>
      </c>
      <c r="I24" s="6">
        <f t="shared" si="5"/>
        <v>21328.718056029604</v>
      </c>
    </row>
    <row r="25" spans="2:9" ht="17.100000000000001" customHeight="1">
      <c r="B25" s="37" t="s">
        <v>27</v>
      </c>
      <c r="C25" s="5">
        <v>141245</v>
      </c>
      <c r="D25" s="18">
        <f t="shared" si="0"/>
        <v>3.6803282682406784E-2</v>
      </c>
      <c r="E25" s="19">
        <f t="shared" si="3"/>
        <v>0.65600936152317035</v>
      </c>
      <c r="F25" s="27">
        <v>3219.0150994500004</v>
      </c>
      <c r="G25" s="18">
        <f t="shared" si="1"/>
        <v>3.770312035716801E-2</v>
      </c>
      <c r="H25" s="18">
        <f t="shared" si="4"/>
        <v>0.36894028994950767</v>
      </c>
      <c r="I25" s="6">
        <f t="shared" si="5"/>
        <v>22790.294165811181</v>
      </c>
    </row>
    <row r="26" spans="2:9" ht="17.100000000000001" customHeight="1">
      <c r="B26" s="38" t="s">
        <v>28</v>
      </c>
      <c r="C26" s="7">
        <v>125616</v>
      </c>
      <c r="D26" s="20">
        <f t="shared" si="0"/>
        <v>3.2730936722950972E-2</v>
      </c>
      <c r="E26" s="21">
        <f t="shared" si="3"/>
        <v>0.68874029824612137</v>
      </c>
      <c r="F26" s="30">
        <v>3045.4698609200009</v>
      </c>
      <c r="G26" s="20">
        <f t="shared" si="1"/>
        <v>3.567044986213741E-2</v>
      </c>
      <c r="H26" s="20">
        <f t="shared" si="4"/>
        <v>0.40461073981164508</v>
      </c>
      <c r="I26" s="8">
        <f t="shared" si="5"/>
        <v>24244.283060438171</v>
      </c>
    </row>
    <row r="27" spans="2:9" ht="17.100000000000001" customHeight="1">
      <c r="B27" s="39" t="s">
        <v>29</v>
      </c>
      <c r="C27" s="9">
        <v>113142</v>
      </c>
      <c r="D27" s="22">
        <f t="shared" si="0"/>
        <v>2.9480668407751553E-2</v>
      </c>
      <c r="E27" s="23">
        <f t="shared" si="3"/>
        <v>0.71822096665387292</v>
      </c>
      <c r="F27" s="31">
        <v>2910.0213946400049</v>
      </c>
      <c r="G27" s="22">
        <f t="shared" si="1"/>
        <v>3.4083992617118253E-2</v>
      </c>
      <c r="H27" s="22">
        <f t="shared" si="4"/>
        <v>0.43869473242876333</v>
      </c>
      <c r="I27" s="10">
        <f t="shared" si="5"/>
        <v>25720.080912835245</v>
      </c>
    </row>
    <row r="28" spans="2:9" ht="17.100000000000001" customHeight="1">
      <c r="B28" s="37" t="s">
        <v>30</v>
      </c>
      <c r="C28" s="5">
        <v>102597</v>
      </c>
      <c r="D28" s="18">
        <f t="shared" si="0"/>
        <v>2.6733026962843916E-2</v>
      </c>
      <c r="E28" s="19">
        <f t="shared" si="3"/>
        <v>0.74495399361671688</v>
      </c>
      <c r="F28" s="32">
        <v>2787.8602447800022</v>
      </c>
      <c r="G28" s="18">
        <f t="shared" si="1"/>
        <v>3.2653164741558223E-2</v>
      </c>
      <c r="H28" s="18">
        <f t="shared" si="4"/>
        <v>0.47134789717032155</v>
      </c>
      <c r="I28" s="6">
        <f t="shared" si="5"/>
        <v>27172.921671978733</v>
      </c>
    </row>
    <row r="29" spans="2:9" ht="17.100000000000001" customHeight="1">
      <c r="B29" s="37" t="s">
        <v>31</v>
      </c>
      <c r="C29" s="5">
        <v>94421</v>
      </c>
      <c r="D29" s="18">
        <f t="shared" si="0"/>
        <v>2.460266030058077E-2</v>
      </c>
      <c r="E29" s="19">
        <f t="shared" si="3"/>
        <v>0.76955665391729766</v>
      </c>
      <c r="F29" s="32">
        <v>2704.4274914000011</v>
      </c>
      <c r="G29" s="18">
        <f t="shared" si="1"/>
        <v>3.167594809446838E-2</v>
      </c>
      <c r="H29" s="18">
        <f t="shared" si="4"/>
        <v>0.50302384526478994</v>
      </c>
      <c r="I29" s="6">
        <f t="shared" si="5"/>
        <v>28642.22462587773</v>
      </c>
    </row>
    <row r="30" spans="2:9" ht="17.100000000000001" customHeight="1">
      <c r="B30" s="37" t="s">
        <v>32</v>
      </c>
      <c r="C30" s="5">
        <v>172354</v>
      </c>
      <c r="D30" s="18">
        <f t="shared" si="0"/>
        <v>4.4909150649180773E-2</v>
      </c>
      <c r="E30" s="19">
        <f t="shared" si="3"/>
        <v>0.81446580456647844</v>
      </c>
      <c r="F30" s="32">
        <v>5306.4829477200092</v>
      </c>
      <c r="G30" s="18">
        <f t="shared" si="1"/>
        <v>6.2152850816180147E-2</v>
      </c>
      <c r="H30" s="18">
        <f t="shared" si="4"/>
        <v>0.5651766960809701</v>
      </c>
      <c r="I30" s="6">
        <f t="shared" si="5"/>
        <v>30788.278471750054</v>
      </c>
    </row>
    <row r="31" spans="2:9" ht="17.100000000000001" customHeight="1">
      <c r="B31" s="37" t="s">
        <v>33</v>
      </c>
      <c r="C31" s="5">
        <v>175858</v>
      </c>
      <c r="D31" s="18">
        <f t="shared" si="0"/>
        <v>4.5822164933007836E-2</v>
      </c>
      <c r="E31" s="19">
        <f t="shared" si="3"/>
        <v>0.86028796949948627</v>
      </c>
      <c r="F31" s="32">
        <v>5945.7305031899923</v>
      </c>
      <c r="G31" s="18">
        <f t="shared" si="1"/>
        <v>6.9640118436027035E-2</v>
      </c>
      <c r="H31" s="18">
        <f t="shared" si="4"/>
        <v>0.63481681451699712</v>
      </c>
      <c r="I31" s="6">
        <f t="shared" si="5"/>
        <v>33809.838069294499</v>
      </c>
    </row>
    <row r="32" spans="2:9" ht="17.100000000000001" customHeight="1">
      <c r="B32" s="38" t="s">
        <v>34</v>
      </c>
      <c r="C32" s="7">
        <v>112245</v>
      </c>
      <c r="D32" s="20">
        <f t="shared" si="0"/>
        <v>2.9246943004614317E-2</v>
      </c>
      <c r="E32" s="21">
        <f t="shared" si="3"/>
        <v>0.88953491250410055</v>
      </c>
      <c r="F32" s="30">
        <v>4082.7121258500019</v>
      </c>
      <c r="G32" s="20">
        <f t="shared" si="1"/>
        <v>4.7819280714431089E-2</v>
      </c>
      <c r="H32" s="20">
        <f t="shared" si="4"/>
        <v>0.68263609523142821</v>
      </c>
      <c r="I32" s="8">
        <f t="shared" si="5"/>
        <v>36373.220418281453</v>
      </c>
    </row>
    <row r="33" spans="2:9" ht="17.100000000000001" customHeight="1">
      <c r="B33" s="39" t="s">
        <v>35</v>
      </c>
      <c r="C33" s="9">
        <v>76215</v>
      </c>
      <c r="D33" s="22">
        <f t="shared" si="0"/>
        <v>1.9858842363550094E-2</v>
      </c>
      <c r="E33" s="23">
        <f t="shared" si="3"/>
        <v>0.90939375486765062</v>
      </c>
      <c r="F33" s="31">
        <v>2981.5650956999984</v>
      </c>
      <c r="G33" s="22">
        <f t="shared" si="1"/>
        <v>3.4921957239378978E-2</v>
      </c>
      <c r="H33" s="22">
        <f t="shared" si="4"/>
        <v>0.71755805247080717</v>
      </c>
      <c r="I33" s="10">
        <f t="shared" si="5"/>
        <v>39120.449986223161</v>
      </c>
    </row>
    <row r="34" spans="2:9" ht="17.100000000000001" customHeight="1">
      <c r="B34" s="37" t="s">
        <v>36</v>
      </c>
      <c r="C34" s="5">
        <v>54468</v>
      </c>
      <c r="D34" s="18">
        <f t="shared" si="0"/>
        <v>1.4192369295517241E-2</v>
      </c>
      <c r="E34" s="19">
        <f t="shared" si="3"/>
        <v>0.92358612416316788</v>
      </c>
      <c r="F34" s="32">
        <v>2281.0601750199985</v>
      </c>
      <c r="G34" s="18">
        <f t="shared" si="1"/>
        <v>2.6717205003299355E-2</v>
      </c>
      <c r="H34" s="18">
        <f t="shared" si="4"/>
        <v>0.7442752574741065</v>
      </c>
      <c r="I34" s="6">
        <f t="shared" si="5"/>
        <v>41878.904586546203</v>
      </c>
    </row>
    <row r="35" spans="2:9" ht="17.100000000000001" customHeight="1">
      <c r="B35" s="37" t="s">
        <v>37</v>
      </c>
      <c r="C35" s="5">
        <v>41727</v>
      </c>
      <c r="D35" s="18">
        <f t="shared" si="0"/>
        <v>1.0872530542594697E-2</v>
      </c>
      <c r="E35" s="19">
        <f t="shared" si="3"/>
        <v>0.93445865470576261</v>
      </c>
      <c r="F35" s="32">
        <v>1863.2191108300008</v>
      </c>
      <c r="G35" s="18">
        <f t="shared" si="1"/>
        <v>2.1823188837915616E-2</v>
      </c>
      <c r="H35" s="18">
        <f t="shared" si="4"/>
        <v>0.76609844631202206</v>
      </c>
      <c r="I35" s="6">
        <f t="shared" si="5"/>
        <v>44652.601692669035</v>
      </c>
    </row>
    <row r="36" spans="2:9" ht="17.100000000000001" customHeight="1">
      <c r="B36" s="37" t="s">
        <v>38</v>
      </c>
      <c r="C36" s="5">
        <v>33041</v>
      </c>
      <c r="D36" s="18">
        <f t="shared" si="0"/>
        <v>8.6092765273772694E-3</v>
      </c>
      <c r="E36" s="19">
        <f t="shared" si="3"/>
        <v>0.94306793123313992</v>
      </c>
      <c r="F36" s="32">
        <v>1568.6189937400009</v>
      </c>
      <c r="G36" s="18">
        <f t="shared" si="1"/>
        <v>1.837264780945699E-2</v>
      </c>
      <c r="H36" s="18">
        <f t="shared" si="4"/>
        <v>0.78447109412147908</v>
      </c>
      <c r="I36" s="6">
        <f t="shared" si="5"/>
        <v>47474.924903604639</v>
      </c>
    </row>
    <row r="37" spans="2:9" ht="17.100000000000001" customHeight="1">
      <c r="B37" s="37" t="s">
        <v>39</v>
      </c>
      <c r="C37" s="5">
        <v>28066</v>
      </c>
      <c r="D37" s="18">
        <f t="shared" si="0"/>
        <v>7.3129734274801142E-3</v>
      </c>
      <c r="E37" s="19">
        <f t="shared" si="3"/>
        <v>0.95038090466062008</v>
      </c>
      <c r="F37" s="32">
        <v>1412.6059425199983</v>
      </c>
      <c r="G37" s="18">
        <f t="shared" si="1"/>
        <v>1.6545325269577693E-2</v>
      </c>
      <c r="H37" s="18">
        <f t="shared" si="4"/>
        <v>0.80101641939105672</v>
      </c>
      <c r="I37" s="6">
        <f t="shared" si="5"/>
        <v>50331.573523836611</v>
      </c>
    </row>
    <row r="38" spans="2:9" ht="17.100000000000001" customHeight="1">
      <c r="B38" s="38" t="s">
        <v>40</v>
      </c>
      <c r="C38" s="7">
        <v>23233</v>
      </c>
      <c r="D38" s="20">
        <f t="shared" si="0"/>
        <v>6.0536703356604254E-3</v>
      </c>
      <c r="E38" s="21">
        <f t="shared" si="3"/>
        <v>0.95643457499628048</v>
      </c>
      <c r="F38" s="30">
        <v>1233.1071247399989</v>
      </c>
      <c r="G38" s="20">
        <f t="shared" si="1"/>
        <v>1.4442922726674119E-2</v>
      </c>
      <c r="H38" s="20">
        <f t="shared" si="4"/>
        <v>0.81545934211773086</v>
      </c>
      <c r="I38" s="8">
        <f t="shared" si="5"/>
        <v>53075.673599621179</v>
      </c>
    </row>
    <row r="39" spans="2:9" ht="17.100000000000001" customHeight="1">
      <c r="B39" s="39" t="s">
        <v>41</v>
      </c>
      <c r="C39" s="9">
        <v>19146</v>
      </c>
      <c r="D39" s="22">
        <f t="shared" si="0"/>
        <v>4.9887475679660179E-3</v>
      </c>
      <c r="E39" s="23">
        <f t="shared" si="3"/>
        <v>0.96142332256424645</v>
      </c>
      <c r="F39" s="31">
        <v>1068.0780050600006</v>
      </c>
      <c r="G39" s="22">
        <f t="shared" si="1"/>
        <v>1.2509998347787059E-2</v>
      </c>
      <c r="H39" s="22">
        <f t="shared" si="4"/>
        <v>0.82796934046551796</v>
      </c>
      <c r="I39" s="10">
        <f t="shared" si="5"/>
        <v>55785.960778230467</v>
      </c>
    </row>
    <row r="40" spans="2:9" ht="17.100000000000001" customHeight="1">
      <c r="B40" s="37" t="s">
        <v>42</v>
      </c>
      <c r="C40" s="5">
        <v>29906</v>
      </c>
      <c r="D40" s="18">
        <f t="shared" si="0"/>
        <v>7.7924101518641884E-3</v>
      </c>
      <c r="E40" s="19">
        <f t="shared" si="3"/>
        <v>0.96921573271611061</v>
      </c>
      <c r="F40" s="32">
        <v>1785.9514701700009</v>
      </c>
      <c r="G40" s="18">
        <f t="shared" si="1"/>
        <v>2.0918181851146234E-2</v>
      </c>
      <c r="H40" s="18">
        <f t="shared" si="4"/>
        <v>0.8488875223166642</v>
      </c>
      <c r="I40" s="6">
        <f t="shared" si="5"/>
        <v>59718.834687688119</v>
      </c>
    </row>
    <row r="41" spans="2:9" ht="17.100000000000001" customHeight="1">
      <c r="B41" s="37" t="s">
        <v>43</v>
      </c>
      <c r="C41" s="5">
        <v>22339</v>
      </c>
      <c r="D41" s="18">
        <f t="shared" si="0"/>
        <v>5.8207266228346849E-3</v>
      </c>
      <c r="E41" s="19">
        <f t="shared" si="3"/>
        <v>0.97503645933894534</v>
      </c>
      <c r="F41" s="32">
        <v>1455.0971897500003</v>
      </c>
      <c r="G41" s="18">
        <f t="shared" si="1"/>
        <v>1.7043009362054513E-2</v>
      </c>
      <c r="H41" s="18">
        <f t="shared" si="4"/>
        <v>0.8659305316787187</v>
      </c>
      <c r="I41" s="6">
        <f t="shared" si="5"/>
        <v>65137.078192846602</v>
      </c>
    </row>
    <row r="42" spans="2:9" ht="17.100000000000001" customHeight="1">
      <c r="B42" s="37" t="s">
        <v>44</v>
      </c>
      <c r="C42" s="5">
        <v>16955</v>
      </c>
      <c r="D42" s="18">
        <f t="shared" si="0"/>
        <v>4.4178530771369394E-3</v>
      </c>
      <c r="E42" s="19">
        <f t="shared" si="3"/>
        <v>0.97945431241608227</v>
      </c>
      <c r="F42" s="32">
        <v>1196.144609709999</v>
      </c>
      <c r="G42" s="18">
        <f t="shared" si="1"/>
        <v>1.4009994607412478E-2</v>
      </c>
      <c r="H42" s="18">
        <f t="shared" si="4"/>
        <v>0.87994052628613117</v>
      </c>
      <c r="I42" s="6">
        <f t="shared" si="5"/>
        <v>70548.192846357953</v>
      </c>
    </row>
    <row r="43" spans="2:9" ht="17.100000000000001" customHeight="1">
      <c r="B43" s="37" t="s">
        <v>45</v>
      </c>
      <c r="C43" s="5">
        <v>12914</v>
      </c>
      <c r="D43" s="18">
        <f t="shared" si="0"/>
        <v>3.3649162275521342E-3</v>
      </c>
      <c r="E43" s="19">
        <f t="shared" si="3"/>
        <v>0.98281922864363436</v>
      </c>
      <c r="F43" s="32">
        <v>979.43495212000028</v>
      </c>
      <c r="G43" s="18">
        <f t="shared" si="1"/>
        <v>1.1471755409941045E-2</v>
      </c>
      <c r="H43" s="18">
        <f t="shared" si="4"/>
        <v>0.89141228169607223</v>
      </c>
      <c r="I43" s="6">
        <f t="shared" si="5"/>
        <v>75842.879984512954</v>
      </c>
    </row>
    <row r="44" spans="2:9" ht="17.100000000000001" customHeight="1">
      <c r="B44" s="38" t="s">
        <v>46</v>
      </c>
      <c r="C44" s="7">
        <v>10234</v>
      </c>
      <c r="D44" s="20">
        <f t="shared" si="0"/>
        <v>2.6666062159492443E-3</v>
      </c>
      <c r="E44" s="21">
        <f t="shared" si="3"/>
        <v>0.98548583485958363</v>
      </c>
      <c r="F44" s="30">
        <v>828.82621396000059</v>
      </c>
      <c r="G44" s="20">
        <f t="shared" si="1"/>
        <v>9.7077315684070669E-3</v>
      </c>
      <c r="H44" s="20">
        <f t="shared" si="4"/>
        <v>0.90112001326447932</v>
      </c>
      <c r="I44" s="8">
        <f t="shared" si="5"/>
        <v>80987.513578268583</v>
      </c>
    </row>
    <row r="45" spans="2:9" ht="17.100000000000001" customHeight="1">
      <c r="B45" s="39" t="s">
        <v>47</v>
      </c>
      <c r="C45" s="9">
        <v>8000</v>
      </c>
      <c r="D45" s="22">
        <f t="shared" si="0"/>
        <v>2.0845074973220592E-3</v>
      </c>
      <c r="E45" s="23">
        <f t="shared" si="3"/>
        <v>0.98757034235690566</v>
      </c>
      <c r="F45" s="31">
        <v>685.51597845000015</v>
      </c>
      <c r="G45" s="22">
        <f t="shared" si="1"/>
        <v>8.0291923596997727E-3</v>
      </c>
      <c r="H45" s="22">
        <f t="shared" si="4"/>
        <v>0.90914920562417911</v>
      </c>
      <c r="I45" s="10">
        <f t="shared" si="5"/>
        <v>85689.497306250021</v>
      </c>
    </row>
    <row r="46" spans="2:9" ht="17.100000000000001" customHeight="1">
      <c r="B46" s="37" t="s">
        <v>48</v>
      </c>
      <c r="C46" s="5">
        <v>18721</v>
      </c>
      <c r="D46" s="18">
        <f t="shared" si="0"/>
        <v>4.878008107170784E-3</v>
      </c>
      <c r="E46" s="19">
        <f t="shared" si="3"/>
        <v>0.99244835046407642</v>
      </c>
      <c r="F46" s="32">
        <v>1817.6123256599976</v>
      </c>
      <c r="G46" s="18">
        <f t="shared" si="1"/>
        <v>2.1289013614362941E-2</v>
      </c>
      <c r="H46" s="18">
        <f t="shared" si="4"/>
        <v>0.93043821923854209</v>
      </c>
      <c r="I46" s="6">
        <f t="shared" si="5"/>
        <v>97089.48911169263</v>
      </c>
    </row>
    <row r="47" spans="2:9" ht="17.100000000000001" customHeight="1">
      <c r="B47" s="37" t="s">
        <v>49</v>
      </c>
      <c r="C47" s="5">
        <v>9039</v>
      </c>
      <c r="D47" s="18">
        <f t="shared" si="0"/>
        <v>2.3552329085367615E-3</v>
      </c>
      <c r="E47" s="19">
        <f t="shared" si="3"/>
        <v>0.99480358337261321</v>
      </c>
      <c r="F47" s="32">
        <v>1053.7220416899995</v>
      </c>
      <c r="G47" s="18">
        <f t="shared" si="1"/>
        <v>1.2341852316140694E-2</v>
      </c>
      <c r="H47" s="18">
        <f t="shared" si="4"/>
        <v>0.9427800715546828</v>
      </c>
      <c r="I47" s="6">
        <f t="shared" si="5"/>
        <v>116575.06822546736</v>
      </c>
    </row>
    <row r="48" spans="2:9" ht="17.100000000000001" customHeight="1">
      <c r="B48" s="37" t="s">
        <v>50</v>
      </c>
      <c r="C48" s="5">
        <v>5229</v>
      </c>
      <c r="D48" s="18">
        <f t="shared" si="0"/>
        <v>1.362486212937131E-3</v>
      </c>
      <c r="E48" s="19">
        <f t="shared" si="3"/>
        <v>0.99616606958555032</v>
      </c>
      <c r="F48" s="32">
        <v>708.07724967000036</v>
      </c>
      <c r="G48" s="18">
        <f t="shared" si="1"/>
        <v>8.2934440944504775E-3</v>
      </c>
      <c r="H48" s="18">
        <f t="shared" si="4"/>
        <v>0.95107351564913323</v>
      </c>
      <c r="I48" s="6">
        <f t="shared" si="5"/>
        <v>135413.51112449807</v>
      </c>
    </row>
    <row r="49" spans="2:9" ht="17.100000000000001" customHeight="1">
      <c r="B49" s="37" t="s">
        <v>51</v>
      </c>
      <c r="C49" s="5">
        <v>3515</v>
      </c>
      <c r="D49" s="18">
        <f t="shared" si="0"/>
        <v>9.1588048163587983E-4</v>
      </c>
      <c r="E49" s="19">
        <f t="shared" si="3"/>
        <v>0.99708195006718625</v>
      </c>
      <c r="F49" s="32">
        <v>546.95029309000029</v>
      </c>
      <c r="G49" s="18">
        <f t="shared" si="1"/>
        <v>6.4062242930404455E-3</v>
      </c>
      <c r="H49" s="18">
        <f t="shared" si="4"/>
        <v>0.95747973994217372</v>
      </c>
      <c r="I49" s="6">
        <f t="shared" si="5"/>
        <v>155604.63530298727</v>
      </c>
    </row>
    <row r="50" spans="2:9" ht="17.100000000000001" customHeight="1">
      <c r="B50" s="38" t="s">
        <v>52</v>
      </c>
      <c r="C50" s="7">
        <v>2263</v>
      </c>
      <c r="D50" s="20">
        <f t="shared" si="0"/>
        <v>5.8965505830497751E-4</v>
      </c>
      <c r="E50" s="21">
        <f t="shared" si="3"/>
        <v>0.99767160512549125</v>
      </c>
      <c r="F50" s="30">
        <v>399.60192074000008</v>
      </c>
      <c r="G50" s="20">
        <f t="shared" si="1"/>
        <v>4.6803878972763889E-3</v>
      </c>
      <c r="H50" s="20">
        <f t="shared" si="4"/>
        <v>0.96216012783945015</v>
      </c>
      <c r="I50" s="8">
        <f t="shared" si="5"/>
        <v>176580.61013698633</v>
      </c>
    </row>
    <row r="51" spans="2:9" ht="17.100000000000001" customHeight="1">
      <c r="B51" s="37" t="s">
        <v>53</v>
      </c>
      <c r="C51" s="5">
        <v>1660</v>
      </c>
      <c r="D51" s="18">
        <f t="shared" si="0"/>
        <v>4.3253530569432728E-4</v>
      </c>
      <c r="E51" s="19">
        <f t="shared" si="3"/>
        <v>0.99810414043118556</v>
      </c>
      <c r="F51" s="32">
        <v>317.00698797000018</v>
      </c>
      <c r="G51" s="18">
        <f t="shared" si="1"/>
        <v>3.7129843297530251E-3</v>
      </c>
      <c r="H51" s="18">
        <f t="shared" si="4"/>
        <v>0.96587311216920313</v>
      </c>
      <c r="I51" s="6">
        <f t="shared" si="5"/>
        <v>190968.0650421688</v>
      </c>
    </row>
    <row r="52" spans="2:9" ht="17.100000000000001" customHeight="1">
      <c r="B52" s="37" t="s">
        <v>54</v>
      </c>
      <c r="C52" s="5">
        <v>3762</v>
      </c>
      <c r="D52" s="18">
        <f t="shared" si="0"/>
        <v>9.8023965061569841E-4</v>
      </c>
      <c r="E52" s="19">
        <f t="shared" si="3"/>
        <v>0.99908438008180123</v>
      </c>
      <c r="F52" s="32">
        <v>877.3114855400006</v>
      </c>
      <c r="G52" s="18">
        <f t="shared" si="1"/>
        <v>1.0275621427091812E-2</v>
      </c>
      <c r="H52" s="18">
        <f t="shared" si="4"/>
        <v>0.97614873359629495</v>
      </c>
      <c r="I52" s="6">
        <f t="shared" si="5"/>
        <v>233203.4783466243</v>
      </c>
    </row>
    <row r="53" spans="2:9" ht="17.100000000000001" customHeight="1">
      <c r="B53" s="37" t="s">
        <v>55</v>
      </c>
      <c r="C53" s="5">
        <v>1355</v>
      </c>
      <c r="D53" s="18">
        <f t="shared" si="0"/>
        <v>3.5306345735892377E-4</v>
      </c>
      <c r="E53" s="19">
        <f t="shared" si="3"/>
        <v>0.9994374435391602</v>
      </c>
      <c r="F53" s="32">
        <v>422.67447207000015</v>
      </c>
      <c r="G53" s="18">
        <f t="shared" si="1"/>
        <v>4.9506280648017173E-3</v>
      </c>
      <c r="H53" s="18">
        <f t="shared" si="4"/>
        <v>0.98109936166109668</v>
      </c>
      <c r="I53" s="6">
        <f t="shared" si="5"/>
        <v>311936.8797564577</v>
      </c>
    </row>
    <row r="54" spans="2:9" ht="17.100000000000001" customHeight="1">
      <c r="B54" s="37" t="s">
        <v>56</v>
      </c>
      <c r="C54" s="5">
        <v>622</v>
      </c>
      <c r="D54" s="18">
        <f t="shared" si="0"/>
        <v>1.620704579167901E-4</v>
      </c>
      <c r="E54" s="19">
        <f t="shared" si="3"/>
        <v>0.99959951399707703</v>
      </c>
      <c r="F54" s="32">
        <v>231.49332751</v>
      </c>
      <c r="G54" s="18">
        <f t="shared" si="1"/>
        <v>2.7113947960300364E-3</v>
      </c>
      <c r="H54" s="18">
        <f t="shared" si="4"/>
        <v>0.98381075645712668</v>
      </c>
      <c r="I54" s="6">
        <f t="shared" si="5"/>
        <v>372175.76770096464</v>
      </c>
    </row>
    <row r="55" spans="2:9" ht="17.100000000000001" customHeight="1" thickBot="1">
      <c r="B55" s="40" t="s">
        <v>57</v>
      </c>
      <c r="C55" s="11">
        <v>1537</v>
      </c>
      <c r="D55" s="24">
        <f t="shared" si="0"/>
        <v>4.0048600292300063E-4</v>
      </c>
      <c r="E55" s="19">
        <f t="shared" si="3"/>
        <v>1</v>
      </c>
      <c r="F55" s="33">
        <v>1382.2044148999998</v>
      </c>
      <c r="G55" s="24">
        <f t="shared" si="1"/>
        <v>1.6189243542873644E-2</v>
      </c>
      <c r="H55" s="18">
        <f t="shared" si="4"/>
        <v>1.0000000000000002</v>
      </c>
      <c r="I55" s="8">
        <f t="shared" si="5"/>
        <v>899287.19251789188</v>
      </c>
    </row>
    <row r="56" spans="2:9" ht="17.100000000000001" customHeight="1" thickTop="1" thickBot="1">
      <c r="B56" s="12" t="s">
        <v>8</v>
      </c>
      <c r="C56" s="13">
        <v>3837837</v>
      </c>
      <c r="D56" s="35">
        <f t="shared" si="0"/>
        <v>1</v>
      </c>
      <c r="E56" s="25"/>
      <c r="F56" s="34">
        <v>85377.949330339994</v>
      </c>
      <c r="G56" s="35">
        <f t="shared" si="1"/>
        <v>1</v>
      </c>
      <c r="H56" s="25"/>
      <c r="I56" s="14">
        <f>F56*10^6/C56</f>
        <v>22246.371935634575</v>
      </c>
    </row>
    <row r="57" spans="2:9" ht="12" customHeight="1" thickTop="1">
      <c r="B57" s="15"/>
    </row>
    <row r="58" spans="2:9" ht="12" customHeight="1">
      <c r="B58" s="15"/>
    </row>
  </sheetData>
  <mergeCells count="4">
    <mergeCell ref="D6:E6"/>
    <mergeCell ref="D7:E7"/>
    <mergeCell ref="B2:I2"/>
    <mergeCell ref="B4:I4"/>
  </mergeCells>
  <phoneticPr fontId="0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firstPageNumber="1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II.B.1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DGT; bupinan</dc:creator>
  <cp:lastModifiedBy>D.G.de Tributos</cp:lastModifiedBy>
  <cp:lastPrinted>2012-11-15T09:43:18Z</cp:lastPrinted>
  <dcterms:created xsi:type="dcterms:W3CDTF">1998-06-24T09:08:40Z</dcterms:created>
  <dcterms:modified xsi:type="dcterms:W3CDTF">2019-09-20T09:08:39Z</dcterms:modified>
</cp:coreProperties>
</file>