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255" yWindow="-165" windowWidth="18015" windowHeight="7755" autoFilterDateGrouping="0"/>
  </bookViews>
  <sheets>
    <sheet name="II.B.2" sheetId="120" r:id="rId1"/>
  </sheets>
  <calcPr calcId="162913"/>
</workbook>
</file>

<file path=xl/calcChain.xml><?xml version="1.0" encoding="utf-8"?>
<calcChain xmlns="http://schemas.openxmlformats.org/spreadsheetml/2006/main">
  <c r="I9" i="120" l="1"/>
  <c r="I56" i="120" l="1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4" i="120"/>
  <c r="I11" i="120"/>
  <c r="I12" i="120"/>
  <c r="I13" i="120"/>
  <c r="I10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H10" i="120" l="1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  <c r="E10" i="120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<sst xmlns="http://schemas.openxmlformats.org/spreadsheetml/2006/main" count="70" uniqueCount="66">
  <si>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</si>
  <si>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</si>
  <si>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</si>
  <si>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</si>
  <si>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</si>
  <si>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</si>
  <si>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</si>
  <si>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</si>
  <si>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</si>
  <si>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</si>
  <si>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</si>
  <si>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</si>
  <si>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</si>
  <si>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</si>
  <si>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</si>
  <si>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</si>
  <si>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</si>
  <si>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</si>
  <si>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</si>
  <si>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</si>
  <si>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</si>
  <si>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</si>
  <si>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</si>
  <si>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</si>
  <si>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</si>
  <si>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</si>
  <si>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</si>
  <si>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</si>
  <si>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</si>
  <si>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</si>
  <si>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</si>
  <si>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</si>
  <si>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</si>
  <si>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</si>
  <si>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</si>
  <si>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</si>
  <si>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</si>
  <si>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</si>
  <si>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</si>
  <si>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</si>
  <si>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</si>
  <si>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</si>
  <si>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</si>
  <si>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</si>
  <si>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</si>
  <si>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</si>
  <si>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</si>
  <si>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</si>
  <si>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</si>
  <si>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</si>
  <si>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</si>
  <si>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</si>
  <si>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</si>
  <si>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</si>
  <si>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</si>
  <si>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</si>
  <si>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</si>
  <si>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</si>
  <si>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</si>
  <si>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</si>
  <si>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</si>
  <si>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</si>
  <si>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</si>
  <si>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II.B.2. BASE IMPONIBLE DEL AHORRO</t>
  </si>
  <si>
    <t>(millones euros)</t>
  </si>
  <si>
    <t>IRPF  2016.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</si>
</sst>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63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64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24374</v>
      </c>
      <c r="D9" s="15">
        <f t="shared" ref="D9:D56" si="0">C9/$C$56</f>
        <v>9.6709864850602414E-3</v>
      </c>
      <c r="E9" s="16">
        <f>D9</f>
        <v>9.6709864850602414E-3</v>
      </c>
      <c r="F9" s="25">
        <v>11.148243260000005</v>
      </c>
      <c r="G9" s="15">
        <f t="shared" ref="G9:G56" si="1">F9/$F$56</f>
        <v>2.6161402844100692E-3</v>
      </c>
      <c r="H9" s="15">
        <f>G9</f>
        <v>2.6161402844100692E-3</v>
      </c>
      <c r="I9" s="5">
        <f t="shared" ref="I9:I14" si="2">F9*10^6/C9</f>
        <v>457.38259046525008</v>
      </c>
      <c r="J9" s="3"/>
    </row>
    <row r="10" spans="2:10" ht="17.100000000000001" customHeight="1">
      <c r="B10" s="36" t="s">
        <v>12</v>
      </c>
      <c r="C10" s="4">
        <v>102988</v>
      </c>
      <c r="D10" s="17">
        <f t="shared" si="0"/>
        <v>4.086303258075754E-2</v>
      </c>
      <c r="E10" s="18">
        <f t="shared" ref="E10:E55" si="3">E9+D10</f>
        <v>5.0534019065817781E-2</v>
      </c>
      <c r="F10" s="26">
        <v>17.629396220000011</v>
      </c>
      <c r="G10" s="17">
        <f t="shared" si="1"/>
        <v>4.1370620074690232E-3</v>
      </c>
      <c r="H10" s="17">
        <f t="shared" ref="H10:H55" si="4">H9+G10</f>
        <v>6.7532022918790919E-3</v>
      </c>
      <c r="I10" s="5">
        <f t="shared" si="2"/>
        <v>171.17912980153037</v>
      </c>
    </row>
    <row r="11" spans="2:10" ht="17.100000000000001" customHeight="1">
      <c r="B11" s="36" t="s">
        <v>13</v>
      </c>
      <c r="C11" s="4">
        <v>57224</v>
      </c>
      <c r="D11" s="17">
        <f t="shared" si="0"/>
        <v>2.2705035308980361E-2</v>
      </c>
      <c r="E11" s="18">
        <f t="shared" si="3"/>
        <v>7.3239054374798135E-2</v>
      </c>
      <c r="F11" s="26">
        <v>21.05294454000002</v>
      </c>
      <c r="G11" s="17">
        <f t="shared" si="1"/>
        <v>4.9404605758975022E-3</v>
      </c>
      <c r="H11" s="17">
        <f t="shared" si="4"/>
        <v>1.1693662867776594E-2</v>
      </c>
      <c r="I11" s="5">
        <f t="shared" si="2"/>
        <v>367.90410562001995</v>
      </c>
    </row>
    <row r="12" spans="2:10" ht="17.100000000000001" customHeight="1">
      <c r="B12" s="36" t="s">
        <v>14</v>
      </c>
      <c r="C12" s="4">
        <v>65697</v>
      </c>
      <c r="D12" s="17">
        <f t="shared" si="0"/>
        <v>2.6066907323746728E-2</v>
      </c>
      <c r="E12" s="18">
        <f t="shared" si="3"/>
        <v>9.9305961698544859E-2</v>
      </c>
      <c r="F12" s="26">
        <v>25.408206669999988</v>
      </c>
      <c r="G12" s="17">
        <f t="shared" si="1"/>
        <v>5.9625029229944844E-3</v>
      </c>
      <c r="H12" s="17">
        <f t="shared" si="4"/>
        <v>1.7656165790771079E-2</v>
      </c>
      <c r="I12" s="5">
        <f t="shared" si="2"/>
        <v>386.74835487160732</v>
      </c>
    </row>
    <row r="13" spans="2:10" ht="17.100000000000001" customHeight="1">
      <c r="B13" s="36" t="s">
        <v>15</v>
      </c>
      <c r="C13" s="4">
        <v>95457</v>
      </c>
      <c r="D13" s="17">
        <f t="shared" si="0"/>
        <v>3.7874922331352902E-2</v>
      </c>
      <c r="E13" s="18">
        <f t="shared" si="3"/>
        <v>0.13718088402989775</v>
      </c>
      <c r="F13" s="26">
        <v>33.177232749999973</v>
      </c>
      <c r="G13" s="17">
        <f t="shared" si="1"/>
        <v>7.7856477561760668E-3</v>
      </c>
      <c r="H13" s="17">
        <f t="shared" si="4"/>
        <v>2.5441813546947144E-2</v>
      </c>
      <c r="I13" s="5">
        <f t="shared" si="2"/>
        <v>347.56207245147004</v>
      </c>
    </row>
    <row r="14" spans="2:10" ht="17.100000000000001" customHeight="1">
      <c r="B14" s="37" t="s">
        <v>16</v>
      </c>
      <c r="C14" s="6">
        <v>86451</v>
      </c>
      <c r="D14" s="19">
        <f t="shared" si="0"/>
        <v>3.4301569402639821E-2</v>
      </c>
      <c r="E14" s="20">
        <f t="shared" si="3"/>
        <v>0.17148245343253757</v>
      </c>
      <c r="F14" s="27">
        <v>41.107651999999973</v>
      </c>
      <c r="G14" s="19">
        <f t="shared" si="1"/>
        <v>9.6466664645340761E-3</v>
      </c>
      <c r="H14" s="19">
        <f t="shared" si="4"/>
        <v>3.5088480011481224E-2</v>
      </c>
      <c r="I14" s="7">
        <f t="shared" si="2"/>
        <v>475.50233080010605</v>
      </c>
    </row>
    <row r="15" spans="2:10" ht="17.100000000000001" customHeight="1">
      <c r="B15" s="36" t="s">
        <v>17</v>
      </c>
      <c r="C15" s="4">
        <v>72355</v>
      </c>
      <c r="D15" s="17">
        <f t="shared" si="0"/>
        <v>2.8708633261940338E-2</v>
      </c>
      <c r="E15" s="18">
        <f t="shared" si="3"/>
        <v>0.20019108669447791</v>
      </c>
      <c r="F15" s="26">
        <v>40.032706459999993</v>
      </c>
      <c r="G15" s="17">
        <f t="shared" si="1"/>
        <v>9.3944107265532661E-3</v>
      </c>
      <c r="H15" s="17">
        <f t="shared" si="4"/>
        <v>4.4482890738034492E-2</v>
      </c>
      <c r="I15" s="9">
        <f t="shared" ref="I15:I55" si="5">F15*10^6/C15</f>
        <v>553.28182516757647</v>
      </c>
    </row>
    <row r="16" spans="2:10" ht="17.100000000000001" customHeight="1">
      <c r="B16" s="36" t="s">
        <v>18</v>
      </c>
      <c r="C16" s="4">
        <v>67423</v>
      </c>
      <c r="D16" s="17">
        <f t="shared" si="0"/>
        <v>2.6751740452212059E-2</v>
      </c>
      <c r="E16" s="18">
        <f t="shared" si="3"/>
        <v>0.22694282714668998</v>
      </c>
      <c r="F16" s="26">
        <v>37.608630159999962</v>
      </c>
      <c r="G16" s="17">
        <f t="shared" si="1"/>
        <v>8.8255566467658302E-3</v>
      </c>
      <c r="H16" s="17">
        <f t="shared" si="4"/>
        <v>5.3308447384800325E-2</v>
      </c>
      <c r="I16" s="5">
        <f t="shared" si="5"/>
        <v>557.80119781083545</v>
      </c>
    </row>
    <row r="17" spans="2:9" ht="17.100000000000001" customHeight="1">
      <c r="B17" s="36" t="s">
        <v>19</v>
      </c>
      <c r="C17" s="4">
        <v>67364</v>
      </c>
      <c r="D17" s="17">
        <f t="shared" si="0"/>
        <v>2.6728330745039722E-2</v>
      </c>
      <c r="E17" s="18">
        <f t="shared" si="3"/>
        <v>0.25367115789172973</v>
      </c>
      <c r="F17" s="26">
        <v>35.997442379999995</v>
      </c>
      <c r="G17" s="17">
        <f t="shared" si="1"/>
        <v>8.4474618062871584E-3</v>
      </c>
      <c r="H17" s="17">
        <f t="shared" si="4"/>
        <v>6.1755909191087484E-2</v>
      </c>
      <c r="I17" s="5">
        <f t="shared" si="5"/>
        <v>534.3721034974169</v>
      </c>
    </row>
    <row r="18" spans="2:9" ht="17.100000000000001" customHeight="1">
      <c r="B18" s="36" t="s">
        <v>20</v>
      </c>
      <c r="C18" s="4">
        <v>89993</v>
      </c>
      <c r="D18" s="17">
        <f t="shared" si="0"/>
        <v>3.5706945382375746E-2</v>
      </c>
      <c r="E18" s="18">
        <f t="shared" si="3"/>
        <v>0.28937810327410546</v>
      </c>
      <c r="F18" s="26">
        <v>36.249132540000005</v>
      </c>
      <c r="G18" s="17">
        <f t="shared" si="1"/>
        <v>8.5065255306255201E-3</v>
      </c>
      <c r="H18" s="17">
        <f t="shared" si="4"/>
        <v>7.0262434721713007E-2</v>
      </c>
      <c r="I18" s="5">
        <f t="shared" si="5"/>
        <v>402.79946818085858</v>
      </c>
    </row>
    <row r="19" spans="2:9" ht="17.100000000000001" customHeight="1">
      <c r="B19" s="36" t="s">
        <v>21</v>
      </c>
      <c r="C19" s="4">
        <v>116394</v>
      </c>
      <c r="D19" s="17">
        <f t="shared" si="0"/>
        <v>4.6182194179950023E-2</v>
      </c>
      <c r="E19" s="18">
        <f t="shared" si="3"/>
        <v>0.33556029745405547</v>
      </c>
      <c r="F19" s="26">
        <v>43.004501070000025</v>
      </c>
      <c r="G19" s="17">
        <f t="shared" si="1"/>
        <v>1.009179697969588E-2</v>
      </c>
      <c r="H19" s="17">
        <f t="shared" si="4"/>
        <v>8.0354231701408887E-2</v>
      </c>
      <c r="I19" s="5">
        <f t="shared" si="5"/>
        <v>369.47352157327714</v>
      </c>
    </row>
    <row r="20" spans="2:9" ht="17.100000000000001" customHeight="1">
      <c r="B20" s="37" t="s">
        <v>22</v>
      </c>
      <c r="C20" s="6">
        <v>127952</v>
      </c>
      <c r="D20" s="19">
        <f t="shared" si="0"/>
        <v>5.0768116137541154E-2</v>
      </c>
      <c r="E20" s="20">
        <f t="shared" si="3"/>
        <v>0.38632841359159664</v>
      </c>
      <c r="F20" s="27">
        <v>52.512116499999976</v>
      </c>
      <c r="G20" s="19">
        <f t="shared" si="1"/>
        <v>1.2322933774525887E-2</v>
      </c>
      <c r="H20" s="19">
        <f t="shared" si="4"/>
        <v>9.267716547593477E-2</v>
      </c>
      <c r="I20" s="7">
        <f t="shared" si="5"/>
        <v>410.40481196073512</v>
      </c>
    </row>
    <row r="21" spans="2:9" ht="17.100000000000001" customHeight="1">
      <c r="B21" s="38" t="s">
        <v>23</v>
      </c>
      <c r="C21" s="8">
        <v>126244</v>
      </c>
      <c r="D21" s="21">
        <f t="shared" si="0"/>
        <v>5.0090424953636879E-2</v>
      </c>
      <c r="E21" s="22">
        <f t="shared" si="3"/>
        <v>0.4364188385452335</v>
      </c>
      <c r="F21" s="28">
        <v>57.69627720000004</v>
      </c>
      <c r="G21" s="21">
        <f t="shared" si="1"/>
        <v>1.3539492413570661E-2</v>
      </c>
      <c r="H21" s="21">
        <f t="shared" si="4"/>
        <v>0.10621665788950543</v>
      </c>
      <c r="I21" s="9">
        <f t="shared" si="5"/>
        <v>457.02193529989574</v>
      </c>
    </row>
    <row r="22" spans="2:9" ht="17.100000000000001" customHeight="1">
      <c r="B22" s="36" t="s">
        <v>24</v>
      </c>
      <c r="C22" s="4">
        <v>122983</v>
      </c>
      <c r="D22" s="17">
        <f t="shared" si="0"/>
        <v>4.8796542663992935E-2</v>
      </c>
      <c r="E22" s="18">
        <f t="shared" si="3"/>
        <v>0.48521538120922642</v>
      </c>
      <c r="F22" s="26">
        <v>62.384702029999943</v>
      </c>
      <c r="G22" s="17">
        <f t="shared" si="1"/>
        <v>1.4639717514703873E-2</v>
      </c>
      <c r="H22" s="17">
        <f t="shared" si="4"/>
        <v>0.12085637540420931</v>
      </c>
      <c r="I22" s="5">
        <f t="shared" si="5"/>
        <v>507.26280892481026</v>
      </c>
    </row>
    <row r="23" spans="2:9" ht="17.100000000000001" customHeight="1">
      <c r="B23" s="36" t="s">
        <v>25</v>
      </c>
      <c r="C23" s="4">
        <v>114404</v>
      </c>
      <c r="D23" s="17">
        <f t="shared" si="0"/>
        <v>4.5392612531255927E-2</v>
      </c>
      <c r="E23" s="18">
        <f t="shared" si="3"/>
        <v>0.5306079937404824</v>
      </c>
      <c r="F23" s="26">
        <v>64.317123390000063</v>
      </c>
      <c r="G23" s="17">
        <f t="shared" si="1"/>
        <v>1.5093195721847948E-2</v>
      </c>
      <c r="H23" s="17">
        <f t="shared" si="4"/>
        <v>0.13594957112605727</v>
      </c>
      <c r="I23" s="5">
        <f t="shared" si="5"/>
        <v>562.19295994895333</v>
      </c>
    </row>
    <row r="24" spans="2:9" ht="17.100000000000001" customHeight="1">
      <c r="B24" s="36" t="s">
        <v>26</v>
      </c>
      <c r="C24" s="4">
        <v>103201</v>
      </c>
      <c r="D24" s="17">
        <f t="shared" si="0"/>
        <v>4.0947545591396656E-2</v>
      </c>
      <c r="E24" s="18">
        <f t="shared" si="3"/>
        <v>0.57155553933187908</v>
      </c>
      <c r="F24" s="26">
        <v>65.761956929999926</v>
      </c>
      <c r="G24" s="17">
        <f t="shared" si="1"/>
        <v>1.5432252480846266E-2</v>
      </c>
      <c r="H24" s="17">
        <f t="shared" si="4"/>
        <v>0.15138182360690353</v>
      </c>
      <c r="I24" s="5">
        <f t="shared" si="5"/>
        <v>637.22209019292382</v>
      </c>
    </row>
    <row r="25" spans="2:9" ht="17.100000000000001" customHeight="1">
      <c r="B25" s="36" t="s">
        <v>27</v>
      </c>
      <c r="C25" s="4">
        <v>92209</v>
      </c>
      <c r="D25" s="17">
        <f t="shared" si="0"/>
        <v>3.6586198112780827E-2</v>
      </c>
      <c r="E25" s="18">
        <f t="shared" si="3"/>
        <v>0.60814173744465994</v>
      </c>
      <c r="F25" s="26">
        <v>63.339690300000036</v>
      </c>
      <c r="G25" s="17">
        <f t="shared" si="1"/>
        <v>1.4863823073402126E-2</v>
      </c>
      <c r="H25" s="17">
        <f t="shared" si="4"/>
        <v>0.16624564668030564</v>
      </c>
      <c r="I25" s="5">
        <f t="shared" si="5"/>
        <v>686.91440423386041</v>
      </c>
    </row>
    <row r="26" spans="2:9" ht="17.100000000000001" customHeight="1">
      <c r="B26" s="37" t="s">
        <v>28</v>
      </c>
      <c r="C26" s="6">
        <v>83842</v>
      </c>
      <c r="D26" s="19">
        <f t="shared" si="0"/>
        <v>3.3266384215985101E-2</v>
      </c>
      <c r="E26" s="20">
        <f t="shared" si="3"/>
        <v>0.64140812166064509</v>
      </c>
      <c r="F26" s="29">
        <v>61.967208489999898</v>
      </c>
      <c r="G26" s="19">
        <f t="shared" si="1"/>
        <v>1.4541744978313859E-2</v>
      </c>
      <c r="H26" s="19">
        <f t="shared" si="4"/>
        <v>0.18078739165861951</v>
      </c>
      <c r="I26" s="7">
        <f t="shared" si="5"/>
        <v>739.0950655995789</v>
      </c>
    </row>
    <row r="27" spans="2:9" ht="17.100000000000001" customHeight="1">
      <c r="B27" s="38" t="s">
        <v>29</v>
      </c>
      <c r="C27" s="8">
        <v>76585</v>
      </c>
      <c r="D27" s="21">
        <f t="shared" si="0"/>
        <v>3.0386990233787589E-2</v>
      </c>
      <c r="E27" s="22">
        <f t="shared" si="3"/>
        <v>0.67179511189443264</v>
      </c>
      <c r="F27" s="30">
        <v>58.529494910000025</v>
      </c>
      <c r="G27" s="21">
        <f t="shared" si="1"/>
        <v>1.3735022271143472E-2</v>
      </c>
      <c r="H27" s="21">
        <f t="shared" si="4"/>
        <v>0.19452241392976299</v>
      </c>
      <c r="I27" s="9">
        <f t="shared" si="5"/>
        <v>764.24227864464353</v>
      </c>
    </row>
    <row r="28" spans="2:9" ht="17.100000000000001" customHeight="1">
      <c r="B28" s="36" t="s">
        <v>30</v>
      </c>
      <c r="C28" s="4">
        <v>70889</v>
      </c>
      <c r="D28" s="17">
        <f t="shared" si="0"/>
        <v>2.8126961554912427E-2</v>
      </c>
      <c r="E28" s="18">
        <f t="shared" si="3"/>
        <v>0.69992207344934509</v>
      </c>
      <c r="F28" s="31">
        <v>58.572796129999993</v>
      </c>
      <c r="G28" s="17">
        <f t="shared" si="1"/>
        <v>1.3745183698676408E-2</v>
      </c>
      <c r="H28" s="17">
        <f t="shared" si="4"/>
        <v>0.20826759762843941</v>
      </c>
      <c r="I28" s="5">
        <f t="shared" si="5"/>
        <v>826.26071929354339</v>
      </c>
    </row>
    <row r="29" spans="2:9" ht="17.100000000000001" customHeight="1">
      <c r="B29" s="36" t="s">
        <v>31</v>
      </c>
      <c r="C29" s="4">
        <v>65735</v>
      </c>
      <c r="D29" s="17">
        <f t="shared" si="0"/>
        <v>2.6081984762264504E-2</v>
      </c>
      <c r="E29" s="18">
        <f t="shared" si="3"/>
        <v>0.72600405821160963</v>
      </c>
      <c r="F29" s="31">
        <v>57.224844900000065</v>
      </c>
      <c r="G29" s="17">
        <f t="shared" si="1"/>
        <v>1.3428862155274517E-2</v>
      </c>
      <c r="H29" s="17">
        <f t="shared" si="4"/>
        <v>0.22169645978371394</v>
      </c>
      <c r="I29" s="5">
        <f t="shared" si="5"/>
        <v>870.53844831520598</v>
      </c>
    </row>
    <row r="30" spans="2:9" ht="17.100000000000001" customHeight="1">
      <c r="B30" s="36" t="s">
        <v>32</v>
      </c>
      <c r="C30" s="4">
        <v>123228</v>
      </c>
      <c r="D30" s="17">
        <f t="shared" si="0"/>
        <v>4.889375246496281E-2</v>
      </c>
      <c r="E30" s="18">
        <f t="shared" si="3"/>
        <v>0.77489781067657248</v>
      </c>
      <c r="F30" s="31">
        <v>112.76861916999999</v>
      </c>
      <c r="G30" s="17">
        <f t="shared" si="1"/>
        <v>2.6463230174252086E-2</v>
      </c>
      <c r="H30" s="17">
        <f t="shared" si="4"/>
        <v>0.24815968995796603</v>
      </c>
      <c r="I30" s="5">
        <f t="shared" si="5"/>
        <v>915.12171884636598</v>
      </c>
    </row>
    <row r="31" spans="2:9" ht="17.100000000000001" customHeight="1">
      <c r="B31" s="36" t="s">
        <v>33</v>
      </c>
      <c r="C31" s="4">
        <v>127825</v>
      </c>
      <c r="D31" s="17">
        <f t="shared" si="0"/>
        <v>5.0717725750915953E-2</v>
      </c>
      <c r="E31" s="18">
        <f t="shared" si="3"/>
        <v>0.82561553642748842</v>
      </c>
      <c r="F31" s="31">
        <v>116.70048573999998</v>
      </c>
      <c r="G31" s="17">
        <f t="shared" si="1"/>
        <v>2.7385914967434668E-2</v>
      </c>
      <c r="H31" s="17">
        <f t="shared" si="4"/>
        <v>0.2755456049254007</v>
      </c>
      <c r="I31" s="5">
        <f t="shared" si="5"/>
        <v>912.97074703696444</v>
      </c>
    </row>
    <row r="32" spans="2:9" ht="17.100000000000001" customHeight="1">
      <c r="B32" s="37" t="s">
        <v>34</v>
      </c>
      <c r="C32" s="6">
        <v>87769</v>
      </c>
      <c r="D32" s="19">
        <f t="shared" si="0"/>
        <v>3.482451845438797E-2</v>
      </c>
      <c r="E32" s="20">
        <f t="shared" si="3"/>
        <v>0.86044005488187636</v>
      </c>
      <c r="F32" s="29">
        <v>114.80095985999982</v>
      </c>
      <c r="G32" s="19">
        <f t="shared" si="1"/>
        <v>2.6940156289582864E-2</v>
      </c>
      <c r="H32" s="19">
        <f t="shared" si="4"/>
        <v>0.30248576121498355</v>
      </c>
      <c r="I32" s="7">
        <f t="shared" si="5"/>
        <v>1307.9898353632811</v>
      </c>
    </row>
    <row r="33" spans="2:9" ht="17.100000000000001" customHeight="1">
      <c r="B33" s="38" t="s">
        <v>35</v>
      </c>
      <c r="C33" s="8">
        <v>60272</v>
      </c>
      <c r="D33" s="21">
        <f t="shared" si="0"/>
        <v>2.3914404587985185E-2</v>
      </c>
      <c r="E33" s="22">
        <f t="shared" si="3"/>
        <v>0.88435445946986158</v>
      </c>
      <c r="F33" s="30">
        <v>98.771775229999946</v>
      </c>
      <c r="G33" s="21">
        <f t="shared" si="1"/>
        <v>2.3178613357769464E-2</v>
      </c>
      <c r="H33" s="21">
        <f t="shared" si="4"/>
        <v>0.32566437457275299</v>
      </c>
      <c r="I33" s="9">
        <f t="shared" si="5"/>
        <v>1638.7671759689399</v>
      </c>
    </row>
    <row r="34" spans="2:9" ht="17.100000000000001" customHeight="1">
      <c r="B34" s="36" t="s">
        <v>36</v>
      </c>
      <c r="C34" s="4">
        <v>43712</v>
      </c>
      <c r="D34" s="17">
        <f t="shared" si="0"/>
        <v>1.7343815591817236E-2</v>
      </c>
      <c r="E34" s="18">
        <f t="shared" si="3"/>
        <v>0.90169827506167877</v>
      </c>
      <c r="F34" s="31">
        <v>84.217493929999875</v>
      </c>
      <c r="G34" s="17">
        <f t="shared" si="1"/>
        <v>1.9763183614126937E-2</v>
      </c>
      <c r="H34" s="17">
        <f t="shared" si="4"/>
        <v>0.34542755818687992</v>
      </c>
      <c r="I34" s="5">
        <f t="shared" si="5"/>
        <v>1926.6447183839648</v>
      </c>
    </row>
    <row r="35" spans="2:9" ht="17.100000000000001" customHeight="1">
      <c r="B35" s="36" t="s">
        <v>37</v>
      </c>
      <c r="C35" s="4">
        <v>33651</v>
      </c>
      <c r="D35" s="17">
        <f t="shared" si="0"/>
        <v>1.3351865356886938E-2</v>
      </c>
      <c r="E35" s="18">
        <f t="shared" si="3"/>
        <v>0.91505014041856569</v>
      </c>
      <c r="F35" s="31">
        <v>75.220887270000006</v>
      </c>
      <c r="G35" s="17">
        <f t="shared" si="1"/>
        <v>1.7651964424044646E-2</v>
      </c>
      <c r="H35" s="17">
        <f t="shared" si="4"/>
        <v>0.36307952261092458</v>
      </c>
      <c r="I35" s="5">
        <f t="shared" si="5"/>
        <v>2235.3239805652138</v>
      </c>
    </row>
    <row r="36" spans="2:9" ht="17.100000000000001" customHeight="1">
      <c r="B36" s="36" t="s">
        <v>38</v>
      </c>
      <c r="C36" s="4">
        <v>26839</v>
      </c>
      <c r="D36" s="17">
        <f t="shared" si="0"/>
        <v>1.0649036115226546E-2</v>
      </c>
      <c r="E36" s="18">
        <f t="shared" si="3"/>
        <v>0.92569917653379219</v>
      </c>
      <c r="F36" s="31">
        <v>65.603260750000004</v>
      </c>
      <c r="G36" s="17">
        <f t="shared" si="1"/>
        <v>1.5395011503967925E-2</v>
      </c>
      <c r="H36" s="17">
        <f t="shared" si="4"/>
        <v>0.37847453411489251</v>
      </c>
      <c r="I36" s="5">
        <f t="shared" si="5"/>
        <v>2444.3258224971128</v>
      </c>
    </row>
    <row r="37" spans="2:9" ht="17.100000000000001" customHeight="1">
      <c r="B37" s="36" t="s">
        <v>39</v>
      </c>
      <c r="C37" s="4">
        <v>22913</v>
      </c>
      <c r="D37" s="17">
        <f t="shared" si="0"/>
        <v>9.0912986515215115E-3</v>
      </c>
      <c r="E37" s="18">
        <f t="shared" si="3"/>
        <v>0.93479047518531366</v>
      </c>
      <c r="F37" s="31">
        <v>60.104655869999981</v>
      </c>
      <c r="G37" s="17">
        <f t="shared" si="1"/>
        <v>1.4104662755817102E-2</v>
      </c>
      <c r="H37" s="17">
        <f t="shared" si="4"/>
        <v>0.39257919687070963</v>
      </c>
      <c r="I37" s="5">
        <f t="shared" si="5"/>
        <v>2623.1683267140916</v>
      </c>
    </row>
    <row r="38" spans="2:9" ht="17.100000000000001" customHeight="1">
      <c r="B38" s="37" t="s">
        <v>40</v>
      </c>
      <c r="C38" s="6">
        <v>19216</v>
      </c>
      <c r="D38" s="19">
        <f t="shared" si="0"/>
        <v>7.624422593620974E-3</v>
      </c>
      <c r="E38" s="20">
        <f t="shared" si="3"/>
        <v>0.94241489777893461</v>
      </c>
      <c r="F38" s="29">
        <v>55.82475754999998</v>
      </c>
      <c r="G38" s="19">
        <f t="shared" si="1"/>
        <v>1.3100305912590936E-2</v>
      </c>
      <c r="H38" s="19">
        <f t="shared" si="4"/>
        <v>0.40567950278330056</v>
      </c>
      <c r="I38" s="7">
        <f t="shared" si="5"/>
        <v>2905.118523626144</v>
      </c>
    </row>
    <row r="39" spans="2:9" ht="17.100000000000001" customHeight="1">
      <c r="B39" s="38" t="s">
        <v>41</v>
      </c>
      <c r="C39" s="8">
        <v>15999</v>
      </c>
      <c r="D39" s="21">
        <f t="shared" si="0"/>
        <v>6.347998390681826E-3</v>
      </c>
      <c r="E39" s="22">
        <f t="shared" si="3"/>
        <v>0.9487628961696164</v>
      </c>
      <c r="F39" s="30">
        <v>51.542225380000026</v>
      </c>
      <c r="G39" s="21">
        <f t="shared" si="1"/>
        <v>1.209533098802879E-2</v>
      </c>
      <c r="H39" s="21">
        <f t="shared" si="4"/>
        <v>0.41777483377132935</v>
      </c>
      <c r="I39" s="9">
        <f t="shared" si="5"/>
        <v>3221.5904356522296</v>
      </c>
    </row>
    <row r="40" spans="2:9" ht="17.100000000000001" customHeight="1">
      <c r="B40" s="36" t="s">
        <v>42</v>
      </c>
      <c r="C40" s="4">
        <v>25202</v>
      </c>
      <c r="D40" s="17">
        <f t="shared" si="0"/>
        <v>9.9995159348686396E-3</v>
      </c>
      <c r="E40" s="18">
        <f t="shared" si="3"/>
        <v>0.95876241210448498</v>
      </c>
      <c r="F40" s="31">
        <v>94.249714809999958</v>
      </c>
      <c r="G40" s="17">
        <f t="shared" si="1"/>
        <v>2.2117428724694074E-2</v>
      </c>
      <c r="H40" s="17">
        <f t="shared" si="4"/>
        <v>0.43989226249602342</v>
      </c>
      <c r="I40" s="5">
        <f t="shared" si="5"/>
        <v>3739.7712407745398</v>
      </c>
    </row>
    <row r="41" spans="2:9" ht="17.100000000000001" customHeight="1">
      <c r="B41" s="36" t="s">
        <v>43</v>
      </c>
      <c r="C41" s="4">
        <v>18999</v>
      </c>
      <c r="D41" s="17">
        <f t="shared" si="0"/>
        <v>7.5383224841905124E-3</v>
      </c>
      <c r="E41" s="18">
        <f t="shared" si="3"/>
        <v>0.96630073458867549</v>
      </c>
      <c r="F41" s="31">
        <v>83.074825719999907</v>
      </c>
      <c r="G41" s="17">
        <f t="shared" si="1"/>
        <v>1.9495035506288137E-2</v>
      </c>
      <c r="H41" s="17">
        <f t="shared" si="4"/>
        <v>0.45938729800231154</v>
      </c>
      <c r="I41" s="5">
        <f t="shared" si="5"/>
        <v>4372.5893847044536</v>
      </c>
    </row>
    <row r="42" spans="2:9" ht="17.100000000000001" customHeight="1">
      <c r="B42" s="36" t="s">
        <v>44</v>
      </c>
      <c r="C42" s="4">
        <v>14506</v>
      </c>
      <c r="D42" s="17">
        <f t="shared" si="0"/>
        <v>5.7556137668123356E-3</v>
      </c>
      <c r="E42" s="18">
        <f t="shared" si="3"/>
        <v>0.97205634835548782</v>
      </c>
      <c r="F42" s="31">
        <v>73.672947259999916</v>
      </c>
      <c r="G42" s="17">
        <f t="shared" si="1"/>
        <v>1.728871183585064E-2</v>
      </c>
      <c r="H42" s="17">
        <f t="shared" si="4"/>
        <v>0.47667600983816216</v>
      </c>
      <c r="I42" s="5">
        <f t="shared" si="5"/>
        <v>5078.7913456500701</v>
      </c>
    </row>
    <row r="43" spans="2:9" ht="17.100000000000001" customHeight="1">
      <c r="B43" s="36" t="s">
        <v>45</v>
      </c>
      <c r="C43" s="4">
        <v>11118</v>
      </c>
      <c r="D43" s="17">
        <f t="shared" si="0"/>
        <v>4.4113410905431928E-3</v>
      </c>
      <c r="E43" s="18">
        <f t="shared" si="3"/>
        <v>0.97646768944603102</v>
      </c>
      <c r="F43" s="31">
        <v>65.107489049999998</v>
      </c>
      <c r="G43" s="17">
        <f t="shared" si="1"/>
        <v>1.5278669557888029E-2</v>
      </c>
      <c r="H43" s="17">
        <f t="shared" si="4"/>
        <v>0.4919546793960502</v>
      </c>
      <c r="I43" s="5">
        <f t="shared" si="5"/>
        <v>5856.043267674042</v>
      </c>
    </row>
    <row r="44" spans="2:9" ht="17.100000000000001" customHeight="1">
      <c r="B44" s="37" t="s">
        <v>46</v>
      </c>
      <c r="C44" s="6">
        <v>8857</v>
      </c>
      <c r="D44" s="19">
        <f t="shared" si="0"/>
        <v>3.514233498735479E-3</v>
      </c>
      <c r="E44" s="20">
        <f t="shared" si="3"/>
        <v>0.97998192294476649</v>
      </c>
      <c r="F44" s="29">
        <v>60.525552719999986</v>
      </c>
      <c r="G44" s="19">
        <f t="shared" si="1"/>
        <v>1.4203433941481587E-2</v>
      </c>
      <c r="H44" s="19">
        <f t="shared" si="4"/>
        <v>0.5061581133375318</v>
      </c>
      <c r="I44" s="7">
        <f t="shared" si="5"/>
        <v>6833.64036581235</v>
      </c>
    </row>
    <row r="45" spans="2:9" ht="17.100000000000001" customHeight="1">
      <c r="B45" s="38" t="s">
        <v>47</v>
      </c>
      <c r="C45" s="8">
        <v>7046</v>
      </c>
      <c r="D45" s="21">
        <f t="shared" si="0"/>
        <v>2.7956745209540687E-3</v>
      </c>
      <c r="E45" s="22">
        <f t="shared" si="3"/>
        <v>0.98277759746572058</v>
      </c>
      <c r="F45" s="30">
        <v>57.959559219999974</v>
      </c>
      <c r="G45" s="21">
        <f t="shared" si="1"/>
        <v>1.3601276381019059E-2</v>
      </c>
      <c r="H45" s="21">
        <f t="shared" si="4"/>
        <v>0.51975938971855085</v>
      </c>
      <c r="I45" s="9">
        <f t="shared" si="5"/>
        <v>8225.8812404200926</v>
      </c>
    </row>
    <row r="46" spans="2:9" ht="17.100000000000001" customHeight="1">
      <c r="B46" s="36" t="s">
        <v>48</v>
      </c>
      <c r="C46" s="4">
        <v>16637</v>
      </c>
      <c r="D46" s="17">
        <f t="shared" si="0"/>
        <v>6.6011406479013395E-3</v>
      </c>
      <c r="E46" s="18">
        <f t="shared" si="3"/>
        <v>0.98937873811362187</v>
      </c>
      <c r="F46" s="31">
        <v>176.20535705999993</v>
      </c>
      <c r="G46" s="17">
        <f t="shared" si="1"/>
        <v>4.1349827249241945E-2</v>
      </c>
      <c r="H46" s="17">
        <f t="shared" si="4"/>
        <v>0.56110921696779281</v>
      </c>
      <c r="I46" s="5">
        <f t="shared" si="5"/>
        <v>10591.173712808795</v>
      </c>
    </row>
    <row r="47" spans="2:9" ht="17.100000000000001" customHeight="1">
      <c r="B47" s="36" t="s">
        <v>49</v>
      </c>
      <c r="C47" s="4">
        <v>8190</v>
      </c>
      <c r="D47" s="17">
        <f t="shared" si="0"/>
        <v>3.2495847752787143E-3</v>
      </c>
      <c r="E47" s="18">
        <f t="shared" si="3"/>
        <v>0.99262832288890057</v>
      </c>
      <c r="F47" s="31">
        <v>130.14542676999997</v>
      </c>
      <c r="G47" s="17">
        <f t="shared" si="1"/>
        <v>3.054101761722209E-2</v>
      </c>
      <c r="H47" s="17">
        <f t="shared" si="4"/>
        <v>0.59165023458501487</v>
      </c>
      <c r="I47" s="5">
        <f t="shared" si="5"/>
        <v>15890.772499389495</v>
      </c>
    </row>
    <row r="48" spans="2:9" ht="17.100000000000001" customHeight="1">
      <c r="B48" s="36" t="s">
        <v>50</v>
      </c>
      <c r="C48" s="4">
        <v>4805</v>
      </c>
      <c r="D48" s="17">
        <f t="shared" si="0"/>
        <v>1.9065024231030797E-3</v>
      </c>
      <c r="E48" s="18">
        <f t="shared" si="3"/>
        <v>0.99453482531200366</v>
      </c>
      <c r="F48" s="31">
        <v>101.87822721999996</v>
      </c>
      <c r="G48" s="17">
        <f t="shared" si="1"/>
        <v>2.3907599441324374E-2</v>
      </c>
      <c r="H48" s="17">
        <f t="shared" si="4"/>
        <v>0.61555783402633923</v>
      </c>
      <c r="I48" s="5">
        <f t="shared" si="5"/>
        <v>21202.544686784589</v>
      </c>
    </row>
    <row r="49" spans="2:9" ht="17.100000000000001" customHeight="1">
      <c r="B49" s="36" t="s">
        <v>51</v>
      </c>
      <c r="C49" s="4">
        <v>3225</v>
      </c>
      <c r="D49" s="17">
        <f t="shared" si="0"/>
        <v>1.279598400521838E-3</v>
      </c>
      <c r="E49" s="18">
        <f t="shared" si="3"/>
        <v>0.99581442371252549</v>
      </c>
      <c r="F49" s="31">
        <v>83.933333349999984</v>
      </c>
      <c r="G49" s="17">
        <f t="shared" si="1"/>
        <v>1.9696500108641692E-2</v>
      </c>
      <c r="H49" s="17">
        <f t="shared" si="4"/>
        <v>0.63525433413498089</v>
      </c>
      <c r="I49" s="5">
        <f t="shared" si="5"/>
        <v>26025.839798449604</v>
      </c>
    </row>
    <row r="50" spans="2:9" ht="17.100000000000001" customHeight="1">
      <c r="B50" s="37" t="s">
        <v>52</v>
      </c>
      <c r="C50" s="6">
        <v>2107</v>
      </c>
      <c r="D50" s="19">
        <f t="shared" si="0"/>
        <v>8.3600428834093425E-4</v>
      </c>
      <c r="E50" s="20">
        <f t="shared" si="3"/>
        <v>0.99665042800086645</v>
      </c>
      <c r="F50" s="29">
        <v>61.263893799999998</v>
      </c>
      <c r="G50" s="19">
        <f t="shared" si="1"/>
        <v>1.4376699253152126E-2</v>
      </c>
      <c r="H50" s="19">
        <f t="shared" si="4"/>
        <v>0.64963103338813299</v>
      </c>
      <c r="I50" s="7">
        <f t="shared" si="5"/>
        <v>29076.361556715707</v>
      </c>
    </row>
    <row r="51" spans="2:9" ht="17.100000000000001" customHeight="1">
      <c r="B51" s="36" t="s">
        <v>53</v>
      </c>
      <c r="C51" s="4">
        <v>1554</v>
      </c>
      <c r="D51" s="17">
        <f t="shared" si="0"/>
        <v>6.1658788043749964E-4</v>
      </c>
      <c r="E51" s="18">
        <f t="shared" si="3"/>
        <v>0.99726701588130395</v>
      </c>
      <c r="F51" s="31">
        <v>60.605980329999966</v>
      </c>
      <c r="G51" s="17">
        <f t="shared" si="1"/>
        <v>1.4222307759139902E-2</v>
      </c>
      <c r="H51" s="17">
        <f t="shared" si="4"/>
        <v>0.6638533411472729</v>
      </c>
      <c r="I51" s="5">
        <f t="shared" si="5"/>
        <v>38999.98734234232</v>
      </c>
    </row>
    <row r="52" spans="2:9" ht="17.100000000000001" customHeight="1">
      <c r="B52" s="36" t="s">
        <v>54</v>
      </c>
      <c r="C52" s="4">
        <v>3515</v>
      </c>
      <c r="D52" s="17">
        <f t="shared" si="0"/>
        <v>1.3946630628943444E-3</v>
      </c>
      <c r="E52" s="18">
        <f t="shared" si="3"/>
        <v>0.99866167894419833</v>
      </c>
      <c r="F52" s="31">
        <v>207.44236350999992</v>
      </c>
      <c r="G52" s="17">
        <f t="shared" si="1"/>
        <v>4.8680165225579046E-2</v>
      </c>
      <c r="H52" s="17">
        <f t="shared" si="4"/>
        <v>0.71253350637285195</v>
      </c>
      <c r="I52" s="5">
        <f t="shared" si="5"/>
        <v>59016.319633001403</v>
      </c>
    </row>
    <row r="53" spans="2:9" ht="17.100000000000001" customHeight="1">
      <c r="B53" s="36" t="s">
        <v>55</v>
      </c>
      <c r="C53" s="4">
        <v>1291</v>
      </c>
      <c r="D53" s="17">
        <f t="shared" si="0"/>
        <v>5.1223613490657149E-4</v>
      </c>
      <c r="E53" s="18">
        <f t="shared" si="3"/>
        <v>0.99917391507910491</v>
      </c>
      <c r="F53" s="31">
        <v>136.47987531000001</v>
      </c>
      <c r="G53" s="17">
        <f t="shared" si="1"/>
        <v>3.2027512450401453E-2</v>
      </c>
      <c r="H53" s="17">
        <f t="shared" si="4"/>
        <v>0.74456101882325343</v>
      </c>
      <c r="I53" s="5">
        <f t="shared" si="5"/>
        <v>105716.40225406662</v>
      </c>
    </row>
    <row r="54" spans="2:9" ht="17.100000000000001" customHeight="1">
      <c r="B54" s="36" t="s">
        <v>56</v>
      </c>
      <c r="C54" s="4">
        <v>603</v>
      </c>
      <c r="D54" s="17">
        <f t="shared" si="0"/>
        <v>2.3925514279524602E-4</v>
      </c>
      <c r="E54" s="18">
        <f t="shared" si="3"/>
        <v>0.99941317022190013</v>
      </c>
      <c r="F54" s="31">
        <v>101.77238867999999</v>
      </c>
      <c r="G54" s="17">
        <f t="shared" si="1"/>
        <v>2.3882762481663607E-2</v>
      </c>
      <c r="H54" s="17">
        <f t="shared" si="4"/>
        <v>0.76844378130491708</v>
      </c>
      <c r="I54" s="5">
        <f t="shared" si="5"/>
        <v>168776.76398009949</v>
      </c>
    </row>
    <row r="55" spans="2:9" ht="17.100000000000001" customHeight="1" thickBot="1">
      <c r="B55" s="39" t="s">
        <v>57</v>
      </c>
      <c r="C55" s="10">
        <v>1479</v>
      </c>
      <c r="D55" s="23">
        <f t="shared" si="0"/>
        <v>5.868297780997825E-4</v>
      </c>
      <c r="E55" s="18">
        <f t="shared" si="3"/>
        <v>0.99999999999999989</v>
      </c>
      <c r="F55" s="32">
        <v>986.73800857000026</v>
      </c>
      <c r="G55" s="23">
        <f t="shared" si="1"/>
        <v>0.23155621869508297</v>
      </c>
      <c r="H55" s="17">
        <f t="shared" si="4"/>
        <v>1</v>
      </c>
      <c r="I55" s="7">
        <f t="shared" si="5"/>
        <v>667165.65826233965</v>
      </c>
    </row>
    <row r="56" spans="2:9" ht="17.100000000000001" customHeight="1" thickTop="1" thickBot="1">
      <c r="B56" s="11" t="s">
        <v>8</v>
      </c>
      <c r="C56" s="12">
        <v>2520322</v>
      </c>
      <c r="D56" s="34">
        <f t="shared" si="0"/>
        <v>1</v>
      </c>
      <c r="E56" s="24"/>
      <c r="F56" s="33">
        <v>4261.332362959999</v>
      </c>
      <c r="G56" s="34">
        <f t="shared" si="1"/>
        <v>1</v>
      </c>
      <c r="H56" s="24"/>
      <c r="I56" s="13">
        <f>F56*10^6/C56</f>
        <v>1690.7888606931967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5:E56 G45:I56 D44:E44 G44:I4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2012-11-15T09:43:18Z</cp:lastPrinted>
  <dcterms:created xsi:type="dcterms:W3CDTF">1998-06-24T09:08:40Z</dcterms:created>
  <dcterms:modified xsi:type="dcterms:W3CDTF">2019-09-20T09:09:48Z</dcterms:modified>
</cp:coreProperties>
</file>