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3" sheetId="40" r:id="rId1"/>
  </sheets>
  <calcPr calcId="162913"/>
</workbook>
</file>

<file path=xl/calcChain.xml><?xml version="1.0" encoding="utf-8"?>
<calcChain xmlns="http://schemas.openxmlformats.org/spreadsheetml/2006/main">
  <c r="I56" i="40" l="1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4" i="40"/>
  <c r="I11" i="40"/>
  <c r="I12" i="40"/>
  <c r="I13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<sst xmlns="http://schemas.openxmlformats.org/spreadsheetml/2006/main" count="70" uniqueCount="66">
  <si>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</si>
  <si>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</si>
  <si>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</si>
  <si>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</si>
  <si>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</si>
  <si>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</si>
  <si>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</si>
  <si>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</si>
  <si>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</si>
  <si>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</si>
  <si>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</si>
  <si>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</si>
  <si>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</si>
  <si>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</si>
  <si>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</si>
  <si>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</si>
  <si>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</si>
  <si>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</si>
  <si>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</si>
  <si>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</si>
  <si>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</si>
  <si>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</si>
  <si>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</si>
  <si>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</si>
  <si>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</si>
  <si>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</si>
  <si>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</si>
  <si>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</si>
  <si>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</si>
  <si>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</si>
  <si>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</si>
  <si>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</si>
  <si>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</si>
  <si>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</si>
  <si>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</si>
  <si>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</si>
  <si>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</si>
  <si>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</si>
  <si>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</si>
  <si>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</si>
  <si>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</si>
  <si>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</si>
  <si>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</si>
  <si>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</si>
  <si>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</si>
  <si>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</si>
  <si>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</si>
  <si>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</si>
  <si>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</si>
  <si>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</si>
  <si>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</si>
  <si>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</si>
  <si>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</si>
  <si>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</si>
  <si>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</si>
  <si>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</si>
  <si>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</si>
  <si>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</si>
  <si>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</si>
  <si>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</si>
  <si>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</si>
  <si>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</si>
  <si>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</si>
  <si>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II.B.3. BASE LIQUIDABLE GENERAL</t>
  </si>
  <si>
    <t>(millones euros)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</si>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</sst>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45172</v>
      </c>
      <c r="D9" s="16">
        <f t="shared" ref="D9:D56" si="0">C9/$C$56</f>
        <v>1.2610750963910617E-2</v>
      </c>
      <c r="E9" s="17">
        <f>D9</f>
        <v>1.2610750963910617E-2</v>
      </c>
      <c r="F9" s="26">
        <v>-312.88363322999982</v>
      </c>
      <c r="G9" s="16">
        <f t="shared" ref="G9:G56" si="1">F9/$F$56</f>
        <v>-4.3016500677781171E-3</v>
      </c>
      <c r="H9" s="16">
        <f>G9</f>
        <v>-4.3016500677781171E-3</v>
      </c>
      <c r="I9" s="3">
        <f t="shared" ref="I9:I14" si="2">F9*10^6/C9</f>
        <v>-6926.4950241299885</v>
      </c>
      <c r="J9" s="4"/>
    </row>
    <row r="10" spans="2:10" ht="17.100000000000001" customHeight="1">
      <c r="B10" s="37" t="s">
        <v>12</v>
      </c>
      <c r="C10" s="5">
        <v>7509</v>
      </c>
      <c r="D10" s="18">
        <f t="shared" si="0"/>
        <v>2.0963014475339774E-3</v>
      </c>
      <c r="E10" s="19">
        <f>E9+D10</f>
        <v>1.4707052411444594E-2</v>
      </c>
      <c r="F10" s="27">
        <v>2.6375472700000016</v>
      </c>
      <c r="G10" s="18">
        <f t="shared" si="1"/>
        <v>3.6262060995767166E-5</v>
      </c>
      <c r="H10" s="18">
        <f>H9+G10</f>
        <v>-4.26538800678235E-3</v>
      </c>
      <c r="I10" s="6">
        <f t="shared" si="2"/>
        <v>351.25146757224684</v>
      </c>
    </row>
    <row r="11" spans="2:10" ht="17.100000000000001" customHeight="1">
      <c r="B11" s="37" t="s">
        <v>13</v>
      </c>
      <c r="C11" s="5">
        <v>13802</v>
      </c>
      <c r="D11" s="18">
        <f t="shared" si="0"/>
        <v>3.8531299212763289E-3</v>
      </c>
      <c r="E11" s="19">
        <f t="shared" ref="E11:E55" si="3">E10+D11</f>
        <v>1.8560182332720922E-2</v>
      </c>
      <c r="F11" s="27">
        <v>13.833375880000002</v>
      </c>
      <c r="G11" s="18">
        <f t="shared" si="1"/>
        <v>1.9018681698847203E-4</v>
      </c>
      <c r="H11" s="18">
        <f t="shared" ref="H11:H55" si="4">H10+G11</f>
        <v>-4.0752011897938782E-3</v>
      </c>
      <c r="I11" s="6">
        <f t="shared" si="2"/>
        <v>1002.2732850311551</v>
      </c>
    </row>
    <row r="12" spans="2:10" ht="17.100000000000001" customHeight="1">
      <c r="B12" s="37" t="s">
        <v>14</v>
      </c>
      <c r="C12" s="5">
        <v>79505</v>
      </c>
      <c r="D12" s="18">
        <f t="shared" si="0"/>
        <v>2.2195558208308545E-2</v>
      </c>
      <c r="E12" s="19">
        <f t="shared" si="3"/>
        <v>4.075574054102947E-2</v>
      </c>
      <c r="F12" s="27">
        <v>73.497851530000105</v>
      </c>
      <c r="G12" s="18">
        <f t="shared" si="1"/>
        <v>1.0104780322055427E-3</v>
      </c>
      <c r="H12" s="18">
        <f t="shared" si="4"/>
        <v>-3.0647231575883357E-3</v>
      </c>
      <c r="I12" s="6">
        <f t="shared" si="2"/>
        <v>924.44313602918191</v>
      </c>
    </row>
    <row r="13" spans="2:10" ht="17.100000000000001" customHeight="1">
      <c r="B13" s="37" t="s">
        <v>15</v>
      </c>
      <c r="C13" s="5">
        <v>148039</v>
      </c>
      <c r="D13" s="18">
        <f t="shared" si="0"/>
        <v>4.1328322012449389E-2</v>
      </c>
      <c r="E13" s="19">
        <f t="shared" si="3"/>
        <v>8.2084062553478859E-2</v>
      </c>
      <c r="F13" s="27">
        <v>293.82026627999937</v>
      </c>
      <c r="G13" s="18">
        <f t="shared" si="1"/>
        <v>4.0395592294495183E-3</v>
      </c>
      <c r="H13" s="18">
        <f t="shared" si="4"/>
        <v>9.7483607186118256E-4</v>
      </c>
      <c r="I13" s="6">
        <f t="shared" si="2"/>
        <v>1984.7490612608797</v>
      </c>
    </row>
    <row r="14" spans="2:10" ht="17.100000000000001" customHeight="1">
      <c r="B14" s="38" t="s">
        <v>16</v>
      </c>
      <c r="C14" s="7">
        <v>127652</v>
      </c>
      <c r="D14" s="20">
        <f t="shared" si="0"/>
        <v>3.5636845436224168E-2</v>
      </c>
      <c r="E14" s="21">
        <f t="shared" si="3"/>
        <v>0.11772090798970303</v>
      </c>
      <c r="F14" s="28">
        <v>412.18496010000092</v>
      </c>
      <c r="G14" s="20">
        <f t="shared" si="1"/>
        <v>5.6668846601123013E-3</v>
      </c>
      <c r="H14" s="20">
        <f t="shared" si="4"/>
        <v>6.6417207319734838E-3</v>
      </c>
      <c r="I14" s="8">
        <f t="shared" si="2"/>
        <v>3228.9737732272188</v>
      </c>
    </row>
    <row r="15" spans="2:10" ht="17.100000000000001" customHeight="1">
      <c r="B15" s="37" t="s">
        <v>17</v>
      </c>
      <c r="C15" s="5">
        <v>113849</v>
      </c>
      <c r="D15" s="18">
        <f t="shared" si="0"/>
        <v>3.1783436343094391E-2</v>
      </c>
      <c r="E15" s="19">
        <f t="shared" si="3"/>
        <v>0.14950434433279741</v>
      </c>
      <c r="F15" s="27">
        <v>540.26819457000101</v>
      </c>
      <c r="G15" s="18">
        <f t="shared" si="1"/>
        <v>7.4278244975569162E-3</v>
      </c>
      <c r="H15" s="18">
        <f t="shared" si="4"/>
        <v>1.4069545229530401E-2</v>
      </c>
      <c r="I15" s="10">
        <f t="shared" ref="I15:I55" si="5">F15*10^6/C15</f>
        <v>4745.480369348883</v>
      </c>
    </row>
    <row r="16" spans="2:10" ht="17.100000000000001" customHeight="1">
      <c r="B16" s="37" t="s">
        <v>18</v>
      </c>
      <c r="C16" s="5">
        <v>111334</v>
      </c>
      <c r="D16" s="18">
        <f t="shared" si="0"/>
        <v>3.1081319131675035E-2</v>
      </c>
      <c r="E16" s="19">
        <f t="shared" si="3"/>
        <v>0.18058566346447244</v>
      </c>
      <c r="F16" s="27">
        <v>697.66155748999984</v>
      </c>
      <c r="G16" s="18">
        <f t="shared" si="1"/>
        <v>9.5917317728695262E-3</v>
      </c>
      <c r="H16" s="18">
        <f t="shared" si="4"/>
        <v>2.3661277002399929E-2</v>
      </c>
      <c r="I16" s="6">
        <f t="shared" si="5"/>
        <v>6266.3836518044791</v>
      </c>
    </row>
    <row r="17" spans="2:9" ht="17.100000000000001" customHeight="1">
      <c r="B17" s="37" t="s">
        <v>19</v>
      </c>
      <c r="C17" s="5">
        <v>113955</v>
      </c>
      <c r="D17" s="18">
        <f t="shared" si="0"/>
        <v>3.1813028559559781E-2</v>
      </c>
      <c r="E17" s="19">
        <f t="shared" si="3"/>
        <v>0.21239869202403222</v>
      </c>
      <c r="F17" s="27">
        <v>887.04964479000171</v>
      </c>
      <c r="G17" s="18">
        <f t="shared" si="1"/>
        <v>1.2195515390952072E-2</v>
      </c>
      <c r="H17" s="18">
        <f t="shared" si="4"/>
        <v>3.5856792393352002E-2</v>
      </c>
      <c r="I17" s="6">
        <f t="shared" si="5"/>
        <v>7784.209949453747</v>
      </c>
    </row>
    <row r="18" spans="2:9" ht="17.100000000000001" customHeight="1">
      <c r="B18" s="37" t="s">
        <v>20</v>
      </c>
      <c r="C18" s="5">
        <v>165621</v>
      </c>
      <c r="D18" s="18">
        <f t="shared" si="0"/>
        <v>4.623672153975561E-2</v>
      </c>
      <c r="E18" s="19">
        <f t="shared" si="3"/>
        <v>0.25863541356378783</v>
      </c>
      <c r="F18" s="27">
        <v>1569.9746514600033</v>
      </c>
      <c r="G18" s="18">
        <f t="shared" si="1"/>
        <v>2.1584643134396186E-2</v>
      </c>
      <c r="H18" s="18">
        <f t="shared" si="4"/>
        <v>5.7441435527748191E-2</v>
      </c>
      <c r="I18" s="6">
        <f t="shared" si="5"/>
        <v>9479.3211697792158</v>
      </c>
    </row>
    <row r="19" spans="2:9" ht="17.100000000000001" customHeight="1">
      <c r="B19" s="37" t="s">
        <v>21</v>
      </c>
      <c r="C19" s="5">
        <v>211963</v>
      </c>
      <c r="D19" s="18">
        <f t="shared" si="0"/>
        <v>5.9174103572199287E-2</v>
      </c>
      <c r="E19" s="19">
        <f t="shared" si="3"/>
        <v>0.3178095171359871</v>
      </c>
      <c r="F19" s="27">
        <v>2305.53464777</v>
      </c>
      <c r="G19" s="18">
        <f t="shared" si="1"/>
        <v>3.1697417891316221E-2</v>
      </c>
      <c r="H19" s="18">
        <f t="shared" si="4"/>
        <v>8.9138853419064412E-2</v>
      </c>
      <c r="I19" s="6">
        <f t="shared" si="5"/>
        <v>10877.061788000736</v>
      </c>
    </row>
    <row r="20" spans="2:9" ht="17.100000000000001" customHeight="1">
      <c r="B20" s="38" t="s">
        <v>22</v>
      </c>
      <c r="C20" s="7">
        <v>222930</v>
      </c>
      <c r="D20" s="20">
        <f t="shared" si="0"/>
        <v>6.2235781288953199E-2</v>
      </c>
      <c r="E20" s="21">
        <f t="shared" si="3"/>
        <v>0.38004529842494028</v>
      </c>
      <c r="F20" s="28">
        <v>2737.0381389500003</v>
      </c>
      <c r="G20" s="20">
        <f t="shared" si="1"/>
        <v>3.7629901488872991E-2</v>
      </c>
      <c r="H20" s="20">
        <f t="shared" si="4"/>
        <v>0.1267687549079374</v>
      </c>
      <c r="I20" s="8">
        <f t="shared" si="5"/>
        <v>12277.567572556409</v>
      </c>
    </row>
    <row r="21" spans="2:9" ht="17.100000000000001" customHeight="1">
      <c r="B21" s="39" t="s">
        <v>23</v>
      </c>
      <c r="C21" s="9">
        <v>214691</v>
      </c>
      <c r="D21" s="22">
        <f t="shared" si="0"/>
        <v>5.9935684388402868E-2</v>
      </c>
      <c r="E21" s="23">
        <f t="shared" si="3"/>
        <v>0.43998098281334314</v>
      </c>
      <c r="F21" s="29">
        <v>2941.707530120003</v>
      </c>
      <c r="G21" s="22">
        <f t="shared" si="1"/>
        <v>4.0443778620475324E-2</v>
      </c>
      <c r="H21" s="22">
        <f t="shared" si="4"/>
        <v>0.16721253352841273</v>
      </c>
      <c r="I21" s="10">
        <f t="shared" si="5"/>
        <v>13702.053323707109</v>
      </c>
    </row>
    <row r="22" spans="2:9" ht="17.100000000000001" customHeight="1">
      <c r="B22" s="37" t="s">
        <v>24</v>
      </c>
      <c r="C22" s="5">
        <v>201608</v>
      </c>
      <c r="D22" s="18">
        <f t="shared" si="0"/>
        <v>5.6283279029754975E-2</v>
      </c>
      <c r="E22" s="19">
        <f t="shared" si="3"/>
        <v>0.49626426184309813</v>
      </c>
      <c r="F22" s="27">
        <v>3050.3370714500043</v>
      </c>
      <c r="G22" s="18">
        <f t="shared" si="1"/>
        <v>4.1937261258096721E-2</v>
      </c>
      <c r="H22" s="18">
        <f t="shared" si="4"/>
        <v>0.20914979478650944</v>
      </c>
      <c r="I22" s="6">
        <f t="shared" si="5"/>
        <v>15130.039836960856</v>
      </c>
    </row>
    <row r="23" spans="2:9" ht="17.100000000000001" customHeight="1">
      <c r="B23" s="37" t="s">
        <v>25</v>
      </c>
      <c r="C23" s="5">
        <v>183964</v>
      </c>
      <c r="D23" s="18">
        <f t="shared" si="0"/>
        <v>5.135757084753504E-2</v>
      </c>
      <c r="E23" s="19">
        <f t="shared" si="3"/>
        <v>0.54762183269063314</v>
      </c>
      <c r="F23" s="27">
        <v>3051.6814296200018</v>
      </c>
      <c r="G23" s="18">
        <f t="shared" si="1"/>
        <v>4.1955744035074821E-2</v>
      </c>
      <c r="H23" s="18">
        <f t="shared" si="4"/>
        <v>0.25110553882158426</v>
      </c>
      <c r="I23" s="6">
        <f t="shared" si="5"/>
        <v>16588.470731338752</v>
      </c>
    </row>
    <row r="24" spans="2:9" ht="17.100000000000001" customHeight="1">
      <c r="B24" s="37" t="s">
        <v>26</v>
      </c>
      <c r="C24" s="5">
        <v>161480</v>
      </c>
      <c r="D24" s="18">
        <f t="shared" si="0"/>
        <v>4.5080670894631331E-2</v>
      </c>
      <c r="E24" s="19">
        <f t="shared" si="3"/>
        <v>0.59270250358526444</v>
      </c>
      <c r="F24" s="27">
        <v>2905.8338718800019</v>
      </c>
      <c r="G24" s="18">
        <f t="shared" si="1"/>
        <v>3.9950573134440476E-2</v>
      </c>
      <c r="H24" s="18">
        <f t="shared" si="4"/>
        <v>0.29105611195602477</v>
      </c>
      <c r="I24" s="6">
        <f t="shared" si="5"/>
        <v>17995.007876393374</v>
      </c>
    </row>
    <row r="25" spans="2:9" ht="17.100000000000001" customHeight="1">
      <c r="B25" s="37" t="s">
        <v>27</v>
      </c>
      <c r="C25" s="5">
        <v>141028</v>
      </c>
      <c r="D25" s="18">
        <f t="shared" si="0"/>
        <v>3.9371048147932047E-2</v>
      </c>
      <c r="E25" s="19">
        <f t="shared" si="3"/>
        <v>0.63207355173319646</v>
      </c>
      <c r="F25" s="27">
        <v>2742.5163052399985</v>
      </c>
      <c r="G25" s="18">
        <f t="shared" si="1"/>
        <v>3.7705217522982538E-2</v>
      </c>
      <c r="H25" s="18">
        <f t="shared" si="4"/>
        <v>0.32876132947900732</v>
      </c>
      <c r="I25" s="6">
        <f t="shared" si="5"/>
        <v>19446.608512068513</v>
      </c>
    </row>
    <row r="26" spans="2:9" ht="17.100000000000001" customHeight="1">
      <c r="B26" s="38" t="s">
        <v>28</v>
      </c>
      <c r="C26" s="7">
        <v>125432</v>
      </c>
      <c r="D26" s="20">
        <f t="shared" si="0"/>
        <v>3.5017083921571691E-2</v>
      </c>
      <c r="E26" s="21">
        <f t="shared" si="3"/>
        <v>0.66709063565476812</v>
      </c>
      <c r="F26" s="30">
        <v>2619.9468921099988</v>
      </c>
      <c r="G26" s="20">
        <f t="shared" si="1"/>
        <v>3.6020083919619507E-2</v>
      </c>
      <c r="H26" s="20">
        <f t="shared" si="4"/>
        <v>0.36478141339862685</v>
      </c>
      <c r="I26" s="8">
        <f t="shared" si="5"/>
        <v>20887.388322836268</v>
      </c>
    </row>
    <row r="27" spans="2:9" ht="17.100000000000001" customHeight="1">
      <c r="B27" s="39" t="s">
        <v>29</v>
      </c>
      <c r="C27" s="9">
        <v>112987</v>
      </c>
      <c r="D27" s="22">
        <f t="shared" si="0"/>
        <v>3.1542790205423027E-2</v>
      </c>
      <c r="E27" s="23">
        <f t="shared" si="3"/>
        <v>0.69863342586019117</v>
      </c>
      <c r="F27" s="31">
        <v>2525.8148611300003</v>
      </c>
      <c r="G27" s="22">
        <f t="shared" si="1"/>
        <v>3.4725918886872188E-2</v>
      </c>
      <c r="H27" s="22">
        <f t="shared" si="4"/>
        <v>0.39950733228549906</v>
      </c>
      <c r="I27" s="10">
        <f t="shared" si="5"/>
        <v>22354.915708267323</v>
      </c>
    </row>
    <row r="28" spans="2:9" ht="17.100000000000001" customHeight="1">
      <c r="B28" s="37" t="s">
        <v>30</v>
      </c>
      <c r="C28" s="5">
        <v>102473</v>
      </c>
      <c r="D28" s="18">
        <f t="shared" si="0"/>
        <v>2.8607577338280631E-2</v>
      </c>
      <c r="E28" s="19">
        <f t="shared" si="3"/>
        <v>0.72724100319847185</v>
      </c>
      <c r="F28" s="32">
        <v>2438.9287526500034</v>
      </c>
      <c r="G28" s="18">
        <f t="shared" si="1"/>
        <v>3.3531373711806381E-2</v>
      </c>
      <c r="H28" s="18">
        <f t="shared" si="4"/>
        <v>0.43303870599730543</v>
      </c>
      <c r="I28" s="6">
        <f t="shared" si="5"/>
        <v>23800.696306832077</v>
      </c>
    </row>
    <row r="29" spans="2:9" ht="17.100000000000001" customHeight="1">
      <c r="B29" s="37" t="s">
        <v>31</v>
      </c>
      <c r="C29" s="5">
        <v>94287</v>
      </c>
      <c r="D29" s="18">
        <f t="shared" si="0"/>
        <v>2.6322276545962992E-2</v>
      </c>
      <c r="E29" s="19">
        <f t="shared" si="3"/>
        <v>0.75356327974443482</v>
      </c>
      <c r="F29" s="32">
        <v>2381.3507288500018</v>
      </c>
      <c r="G29" s="18">
        <f t="shared" si="1"/>
        <v>3.2739767876036323E-2</v>
      </c>
      <c r="H29" s="18">
        <f t="shared" si="4"/>
        <v>0.46577847387334176</v>
      </c>
      <c r="I29" s="6">
        <f t="shared" si="5"/>
        <v>25256.405748936777</v>
      </c>
    </row>
    <row r="30" spans="2:9" ht="17.100000000000001" customHeight="1">
      <c r="B30" s="37" t="s">
        <v>32</v>
      </c>
      <c r="C30" s="5">
        <v>172114</v>
      </c>
      <c r="D30" s="18">
        <f t="shared" si="0"/>
        <v>4.804938438418737E-2</v>
      </c>
      <c r="E30" s="19">
        <f t="shared" si="3"/>
        <v>0.8016126641286222</v>
      </c>
      <c r="F30" s="32">
        <v>4709.5517479000027</v>
      </c>
      <c r="G30" s="18">
        <f t="shared" si="1"/>
        <v>6.4748812158756747E-2</v>
      </c>
      <c r="H30" s="18">
        <f t="shared" si="4"/>
        <v>0.53052728603209853</v>
      </c>
      <c r="I30" s="6">
        <f t="shared" si="5"/>
        <v>27362.978885506134</v>
      </c>
    </row>
    <row r="31" spans="2:9" ht="17.100000000000001" customHeight="1">
      <c r="B31" s="37" t="s">
        <v>33</v>
      </c>
      <c r="C31" s="5">
        <v>175708</v>
      </c>
      <c r="D31" s="18">
        <f t="shared" si="0"/>
        <v>4.9052728025476104E-2</v>
      </c>
      <c r="E31" s="19">
        <f t="shared" si="3"/>
        <v>0.85066539215409831</v>
      </c>
      <c r="F31" s="32">
        <v>5328.4992287499954</v>
      </c>
      <c r="G31" s="18">
        <f t="shared" si="1"/>
        <v>7.3258351138036859E-2</v>
      </c>
      <c r="H31" s="18">
        <f t="shared" si="4"/>
        <v>0.60378563717013534</v>
      </c>
      <c r="I31" s="6">
        <f t="shared" si="5"/>
        <v>30325.877186866819</v>
      </c>
    </row>
    <row r="32" spans="2:9" ht="17.100000000000001" customHeight="1">
      <c r="B32" s="38" t="s">
        <v>34</v>
      </c>
      <c r="C32" s="7">
        <v>112103</v>
      </c>
      <c r="D32" s="20">
        <f t="shared" si="0"/>
        <v>3.1296002286975821E-2</v>
      </c>
      <c r="E32" s="21">
        <f t="shared" si="3"/>
        <v>0.88196139444107413</v>
      </c>
      <c r="F32" s="30">
        <v>3675.8851874999996</v>
      </c>
      <c r="G32" s="20">
        <f t="shared" si="1"/>
        <v>5.0537548425648469E-2</v>
      </c>
      <c r="H32" s="20">
        <f t="shared" si="4"/>
        <v>0.65432318559578384</v>
      </c>
      <c r="I32" s="8">
        <f t="shared" si="5"/>
        <v>32790.248142333388</v>
      </c>
    </row>
    <row r="33" spans="2:9" ht="17.100000000000001" customHeight="1">
      <c r="B33" s="39" t="s">
        <v>35</v>
      </c>
      <c r="C33" s="9">
        <v>76114</v>
      </c>
      <c r="D33" s="22">
        <f t="shared" si="0"/>
        <v>2.1248886453269562E-2</v>
      </c>
      <c r="E33" s="23">
        <f t="shared" si="3"/>
        <v>0.90321028089434374</v>
      </c>
      <c r="F33" s="31">
        <v>2697.5973560699986</v>
      </c>
      <c r="G33" s="22">
        <f t="shared" si="1"/>
        <v>3.7087653738175644E-2</v>
      </c>
      <c r="H33" s="22">
        <f t="shared" si="4"/>
        <v>0.69141083933395953</v>
      </c>
      <c r="I33" s="10">
        <f t="shared" si="5"/>
        <v>35441.539743936708</v>
      </c>
    </row>
    <row r="34" spans="2:9" ht="17.100000000000001" customHeight="1">
      <c r="B34" s="37" t="s">
        <v>36</v>
      </c>
      <c r="C34" s="5">
        <v>54367</v>
      </c>
      <c r="D34" s="18">
        <f t="shared" si="0"/>
        <v>1.5177736156356338E-2</v>
      </c>
      <c r="E34" s="19">
        <f t="shared" si="3"/>
        <v>0.91838801705070006</v>
      </c>
      <c r="F34" s="32">
        <v>2070.7605261499998</v>
      </c>
      <c r="G34" s="18">
        <f t="shared" si="1"/>
        <v>2.8469648813868709E-2</v>
      </c>
      <c r="H34" s="18">
        <f t="shared" si="4"/>
        <v>0.71988048814782823</v>
      </c>
      <c r="I34" s="6">
        <f t="shared" si="5"/>
        <v>38088.556038589581</v>
      </c>
    </row>
    <row r="35" spans="2:9" ht="17.100000000000001" customHeight="1">
      <c r="B35" s="37" t="s">
        <v>37</v>
      </c>
      <c r="C35" s="5">
        <v>41636</v>
      </c>
      <c r="D35" s="18">
        <f t="shared" si="0"/>
        <v>1.162359929012181E-2</v>
      </c>
      <c r="E35" s="19">
        <f t="shared" si="3"/>
        <v>0.93001161634082186</v>
      </c>
      <c r="F35" s="32">
        <v>1696.1484256699987</v>
      </c>
      <c r="G35" s="18">
        <f t="shared" si="1"/>
        <v>2.3319330943979595E-2</v>
      </c>
      <c r="H35" s="18">
        <f t="shared" si="4"/>
        <v>0.74319981909180788</v>
      </c>
      <c r="I35" s="6">
        <f t="shared" si="5"/>
        <v>40737.545049236207</v>
      </c>
    </row>
    <row r="36" spans="2:9" ht="17.100000000000001" customHeight="1">
      <c r="B36" s="37" t="s">
        <v>38</v>
      </c>
      <c r="C36" s="5">
        <v>32974</v>
      </c>
      <c r="D36" s="18">
        <f t="shared" si="0"/>
        <v>9.2054126955633721E-3</v>
      </c>
      <c r="E36" s="19">
        <f t="shared" si="3"/>
        <v>0.93921702903638526</v>
      </c>
      <c r="F36" s="32">
        <v>1431.9130875600003</v>
      </c>
      <c r="G36" s="18">
        <f t="shared" si="1"/>
        <v>1.9686517209505022E-2</v>
      </c>
      <c r="H36" s="18">
        <f t="shared" si="4"/>
        <v>0.76288633630131286</v>
      </c>
      <c r="I36" s="6">
        <f t="shared" si="5"/>
        <v>43425.519729483851</v>
      </c>
    </row>
    <row r="37" spans="2:9" ht="17.100000000000001" customHeight="1">
      <c r="B37" s="37" t="s">
        <v>39</v>
      </c>
      <c r="C37" s="5">
        <v>28011</v>
      </c>
      <c r="D37" s="18">
        <f t="shared" si="0"/>
        <v>7.8198827869056121E-3</v>
      </c>
      <c r="E37" s="19">
        <f t="shared" si="3"/>
        <v>0.94703691182329086</v>
      </c>
      <c r="F37" s="32">
        <v>1292.7444923199998</v>
      </c>
      <c r="G37" s="18">
        <f t="shared" si="1"/>
        <v>1.777317137237501E-2</v>
      </c>
      <c r="H37" s="18">
        <f t="shared" si="4"/>
        <v>0.78065950767368786</v>
      </c>
      <c r="I37" s="6">
        <f t="shared" si="5"/>
        <v>46151.315280425544</v>
      </c>
    </row>
    <row r="38" spans="2:9" ht="17.100000000000001" customHeight="1">
      <c r="B38" s="38" t="s">
        <v>40</v>
      </c>
      <c r="C38" s="7">
        <v>23185</v>
      </c>
      <c r="D38" s="20">
        <f t="shared" si="0"/>
        <v>6.4725994221700974E-3</v>
      </c>
      <c r="E38" s="21">
        <f t="shared" si="3"/>
        <v>0.95350951124546091</v>
      </c>
      <c r="F38" s="30">
        <v>1130.3653424199988</v>
      </c>
      <c r="G38" s="20">
        <f t="shared" si="1"/>
        <v>1.5540717491798813E-2</v>
      </c>
      <c r="H38" s="20">
        <f t="shared" si="4"/>
        <v>0.79620022516548672</v>
      </c>
      <c r="I38" s="8">
        <f t="shared" si="5"/>
        <v>48754.166160017201</v>
      </c>
    </row>
    <row r="39" spans="2:9" ht="17.100000000000001" customHeight="1">
      <c r="B39" s="39" t="s">
        <v>41</v>
      </c>
      <c r="C39" s="9">
        <v>19102</v>
      </c>
      <c r="D39" s="22">
        <f t="shared" si="0"/>
        <v>5.3327407445457496E-3</v>
      </c>
      <c r="E39" s="23">
        <f t="shared" si="3"/>
        <v>0.95884225199000661</v>
      </c>
      <c r="F39" s="31">
        <v>980.47940720999952</v>
      </c>
      <c r="G39" s="22">
        <f t="shared" si="1"/>
        <v>1.3480025353002531E-2</v>
      </c>
      <c r="H39" s="22">
        <f t="shared" si="4"/>
        <v>0.80968025051848924</v>
      </c>
      <c r="I39" s="10">
        <f t="shared" si="5"/>
        <v>51328.625652287694</v>
      </c>
    </row>
    <row r="40" spans="2:9" ht="17.100000000000001" customHeight="1">
      <c r="B40" s="37" t="s">
        <v>42</v>
      </c>
      <c r="C40" s="5">
        <v>29821</v>
      </c>
      <c r="D40" s="18">
        <f t="shared" si="0"/>
        <v>8.3251838416447919E-3</v>
      </c>
      <c r="E40" s="19">
        <f t="shared" si="3"/>
        <v>0.96716743583165143</v>
      </c>
      <c r="F40" s="32">
        <v>1643.9362139000007</v>
      </c>
      <c r="G40" s="18">
        <f t="shared" si="1"/>
        <v>2.2601496450750748E-2</v>
      </c>
      <c r="H40" s="18">
        <f t="shared" si="4"/>
        <v>0.83228174696923996</v>
      </c>
      <c r="I40" s="6">
        <f t="shared" si="5"/>
        <v>55126.797018879333</v>
      </c>
    </row>
    <row r="41" spans="2:9" ht="17.100000000000001" customHeight="1">
      <c r="B41" s="37" t="s">
        <v>43</v>
      </c>
      <c r="C41" s="5">
        <v>22273</v>
      </c>
      <c r="D41" s="18">
        <f t="shared" si="0"/>
        <v>6.2179946918263784E-3</v>
      </c>
      <c r="E41" s="19">
        <f t="shared" si="3"/>
        <v>0.97338543052347781</v>
      </c>
      <c r="F41" s="32">
        <v>1343.2673786700016</v>
      </c>
      <c r="G41" s="18">
        <f t="shared" si="1"/>
        <v>1.8467780340086885E-2</v>
      </c>
      <c r="H41" s="18">
        <f t="shared" si="4"/>
        <v>0.85074952730932685</v>
      </c>
      <c r="I41" s="6">
        <f t="shared" si="5"/>
        <v>60309.225459974026</v>
      </c>
    </row>
    <row r="42" spans="2:9" ht="17.100000000000001" customHeight="1">
      <c r="B42" s="37" t="s">
        <v>44</v>
      </c>
      <c r="C42" s="5">
        <v>16903</v>
      </c>
      <c r="D42" s="18">
        <f t="shared" si="0"/>
        <v>4.7188418388156633E-3</v>
      </c>
      <c r="E42" s="19">
        <f t="shared" si="3"/>
        <v>0.97810427236229347</v>
      </c>
      <c r="F42" s="32">
        <v>1107.8633507100008</v>
      </c>
      <c r="G42" s="18">
        <f t="shared" si="1"/>
        <v>1.5231351056855566E-2</v>
      </c>
      <c r="H42" s="18">
        <f t="shared" si="4"/>
        <v>0.86598087836618243</v>
      </c>
      <c r="I42" s="6">
        <f t="shared" si="5"/>
        <v>65542.409673430797</v>
      </c>
    </row>
    <row r="43" spans="2:9" ht="17.100000000000001" customHeight="1">
      <c r="B43" s="37" t="s">
        <v>45</v>
      </c>
      <c r="C43" s="5">
        <v>12873</v>
      </c>
      <c r="D43" s="18">
        <f t="shared" si="0"/>
        <v>3.5937792694240096E-3</v>
      </c>
      <c r="E43" s="19">
        <f t="shared" si="3"/>
        <v>0.98169805163171753</v>
      </c>
      <c r="F43" s="32">
        <v>908.59759464000001</v>
      </c>
      <c r="G43" s="18">
        <f t="shared" si="1"/>
        <v>1.2491765274577614E-2</v>
      </c>
      <c r="H43" s="18">
        <f t="shared" si="4"/>
        <v>0.87847264364076005</v>
      </c>
      <c r="I43" s="6">
        <f t="shared" si="5"/>
        <v>70581.651102307151</v>
      </c>
    </row>
    <row r="44" spans="2:9" ht="17.100000000000001" customHeight="1">
      <c r="B44" s="38" t="s">
        <v>46</v>
      </c>
      <c r="C44" s="7">
        <v>10200</v>
      </c>
      <c r="D44" s="20">
        <f t="shared" si="0"/>
        <v>2.847552905160017E-3</v>
      </c>
      <c r="E44" s="21">
        <f t="shared" si="3"/>
        <v>0.98454560453687756</v>
      </c>
      <c r="F44" s="30">
        <v>770.75901356999952</v>
      </c>
      <c r="G44" s="20">
        <f t="shared" si="1"/>
        <v>1.0596705007342916E-2</v>
      </c>
      <c r="H44" s="20">
        <f t="shared" si="4"/>
        <v>0.88906934864810294</v>
      </c>
      <c r="I44" s="8">
        <f t="shared" si="5"/>
        <v>75564.609173529374</v>
      </c>
    </row>
    <row r="45" spans="2:9" ht="17.100000000000001" customHeight="1">
      <c r="B45" s="39" t="s">
        <v>47</v>
      </c>
      <c r="C45" s="9">
        <v>7969</v>
      </c>
      <c r="D45" s="22">
        <f t="shared" si="0"/>
        <v>2.2247205001196253E-3</v>
      </c>
      <c r="E45" s="23">
        <f t="shared" si="3"/>
        <v>0.98677032503699713</v>
      </c>
      <c r="F45" s="31">
        <v>639.14952957999981</v>
      </c>
      <c r="G45" s="22">
        <f t="shared" si="1"/>
        <v>8.7872848728302901E-3</v>
      </c>
      <c r="H45" s="22">
        <f t="shared" si="4"/>
        <v>0.89785663352093326</v>
      </c>
      <c r="I45" s="10">
        <f t="shared" si="5"/>
        <v>80204.483571338918</v>
      </c>
    </row>
    <row r="46" spans="2:9" ht="17.100000000000001" customHeight="1">
      <c r="B46" s="37" t="s">
        <v>48</v>
      </c>
      <c r="C46" s="5">
        <v>18644</v>
      </c>
      <c r="D46" s="18">
        <f t="shared" si="0"/>
        <v>5.2048800356669957E-3</v>
      </c>
      <c r="E46" s="19">
        <f t="shared" si="3"/>
        <v>0.99197520507266412</v>
      </c>
      <c r="F46" s="32">
        <v>1703.256204309999</v>
      </c>
      <c r="G46" s="18">
        <f t="shared" si="1"/>
        <v>2.3417051544296307E-2</v>
      </c>
      <c r="H46" s="18">
        <f t="shared" si="4"/>
        <v>0.92127368506522955</v>
      </c>
      <c r="I46" s="6">
        <f t="shared" si="5"/>
        <v>91356.80134681394</v>
      </c>
    </row>
    <row r="47" spans="2:9" ht="17.100000000000001" customHeight="1">
      <c r="B47" s="37" t="s">
        <v>49</v>
      </c>
      <c r="C47" s="5">
        <v>8988</v>
      </c>
      <c r="D47" s="18">
        <f t="shared" si="0"/>
        <v>2.50919661878218E-3</v>
      </c>
      <c r="E47" s="19">
        <f t="shared" si="3"/>
        <v>0.99448440169144625</v>
      </c>
      <c r="F47" s="32">
        <v>994.47968477000063</v>
      </c>
      <c r="G47" s="18">
        <f t="shared" si="1"/>
        <v>1.3672506801434897E-2</v>
      </c>
      <c r="H47" s="18">
        <f t="shared" si="4"/>
        <v>0.9349461918666645</v>
      </c>
      <c r="I47" s="6">
        <f t="shared" si="5"/>
        <v>110645.26977859375</v>
      </c>
    </row>
    <row r="48" spans="2:9" ht="17.100000000000001" customHeight="1">
      <c r="B48" s="37" t="s">
        <v>50</v>
      </c>
      <c r="C48" s="5">
        <v>5189</v>
      </c>
      <c r="D48" s="18">
        <f t="shared" si="0"/>
        <v>1.4486227475367969E-3</v>
      </c>
      <c r="E48" s="19">
        <f t="shared" si="3"/>
        <v>0.99593302443898302</v>
      </c>
      <c r="F48" s="32">
        <v>671.72052677999955</v>
      </c>
      <c r="G48" s="18">
        <f t="shared" si="1"/>
        <v>9.2350840461733908E-3</v>
      </c>
      <c r="H48" s="18">
        <f t="shared" si="4"/>
        <v>0.94418127591283785</v>
      </c>
      <c r="I48" s="6">
        <f t="shared" si="5"/>
        <v>129450.86274426662</v>
      </c>
    </row>
    <row r="49" spans="2:9" ht="17.100000000000001" customHeight="1">
      <c r="B49" s="37" t="s">
        <v>51</v>
      </c>
      <c r="C49" s="5">
        <v>3493</v>
      </c>
      <c r="D49" s="18">
        <f t="shared" si="0"/>
        <v>9.7514728409058232E-4</v>
      </c>
      <c r="E49" s="19">
        <f t="shared" si="3"/>
        <v>0.99690817172307356</v>
      </c>
      <c r="F49" s="32">
        <v>522.18338143000005</v>
      </c>
      <c r="G49" s="18">
        <f t="shared" si="1"/>
        <v>7.1791872106961706E-3</v>
      </c>
      <c r="H49" s="18">
        <f t="shared" si="4"/>
        <v>0.95136046312353406</v>
      </c>
      <c r="I49" s="6">
        <f t="shared" si="5"/>
        <v>149494.24031777843</v>
      </c>
    </row>
    <row r="50" spans="2:9" ht="17.100000000000001" customHeight="1">
      <c r="B50" s="38" t="s">
        <v>52</v>
      </c>
      <c r="C50" s="7">
        <v>2250</v>
      </c>
      <c r="D50" s="20">
        <f t="shared" si="0"/>
        <v>6.2813667025588612E-4</v>
      </c>
      <c r="E50" s="21">
        <f t="shared" si="3"/>
        <v>0.99753630839332941</v>
      </c>
      <c r="F50" s="30">
        <v>382.46752027999997</v>
      </c>
      <c r="G50" s="20">
        <f t="shared" si="1"/>
        <v>5.2583173416615829E-3</v>
      </c>
      <c r="H50" s="20">
        <f t="shared" si="4"/>
        <v>0.95661878046519566</v>
      </c>
      <c r="I50" s="8">
        <f t="shared" si="5"/>
        <v>169985.56456888886</v>
      </c>
    </row>
    <row r="51" spans="2:9" ht="17.100000000000001" customHeight="1">
      <c r="B51" s="37" t="s">
        <v>53</v>
      </c>
      <c r="C51" s="5">
        <v>1643</v>
      </c>
      <c r="D51" s="18">
        <f t="shared" si="0"/>
        <v>4.5867935521352041E-4</v>
      </c>
      <c r="E51" s="19">
        <f t="shared" si="3"/>
        <v>0.99799498774854289</v>
      </c>
      <c r="F51" s="32">
        <v>303.35047314999997</v>
      </c>
      <c r="G51" s="18">
        <f t="shared" si="1"/>
        <v>4.1705843476542211E-3</v>
      </c>
      <c r="H51" s="18">
        <f t="shared" si="4"/>
        <v>0.96078936481284993</v>
      </c>
      <c r="I51" s="6">
        <f t="shared" si="5"/>
        <v>184632.0591296409</v>
      </c>
    </row>
    <row r="52" spans="2:9" ht="17.100000000000001" customHeight="1">
      <c r="B52" s="37" t="s">
        <v>54</v>
      </c>
      <c r="C52" s="5">
        <v>3722</v>
      </c>
      <c r="D52" s="18">
        <f t="shared" si="0"/>
        <v>1.0390776385299592E-3</v>
      </c>
      <c r="E52" s="19">
        <f t="shared" si="3"/>
        <v>0.99903406538707284</v>
      </c>
      <c r="F52" s="32">
        <v>847.13797645000011</v>
      </c>
      <c r="G52" s="18">
        <f t="shared" si="1"/>
        <v>1.164679371750583E-2</v>
      </c>
      <c r="H52" s="18">
        <f t="shared" si="4"/>
        <v>0.97243615853035581</v>
      </c>
      <c r="I52" s="6">
        <f t="shared" si="5"/>
        <v>227602.89533852771</v>
      </c>
    </row>
    <row r="53" spans="2:9" ht="17.100000000000001" customHeight="1">
      <c r="B53" s="37" t="s">
        <v>55</v>
      </c>
      <c r="C53" s="5">
        <v>1335</v>
      </c>
      <c r="D53" s="18">
        <f t="shared" si="0"/>
        <v>3.7269442435182578E-4</v>
      </c>
      <c r="E53" s="19">
        <f t="shared" si="3"/>
        <v>0.99940675981142468</v>
      </c>
      <c r="F53" s="32">
        <v>411.13101779999994</v>
      </c>
      <c r="G53" s="18">
        <f t="shared" si="1"/>
        <v>5.6523946373539021E-3</v>
      </c>
      <c r="H53" s="18">
        <f t="shared" si="4"/>
        <v>0.97808855316770971</v>
      </c>
      <c r="I53" s="6">
        <f t="shared" si="5"/>
        <v>307963.30921348312</v>
      </c>
    </row>
    <row r="54" spans="2:9" ht="17.100000000000001" customHeight="1">
      <c r="B54" s="37" t="s">
        <v>56</v>
      </c>
      <c r="C54" s="5">
        <v>610</v>
      </c>
      <c r="D54" s="18">
        <f t="shared" si="0"/>
        <v>1.702948306027069E-4</v>
      </c>
      <c r="E54" s="19">
        <f t="shared" si="3"/>
        <v>0.9995770546420274</v>
      </c>
      <c r="F54" s="32">
        <v>226.64042064000009</v>
      </c>
      <c r="G54" s="18">
        <f t="shared" si="1"/>
        <v>3.1159436840553782E-3</v>
      </c>
      <c r="H54" s="18">
        <f t="shared" si="4"/>
        <v>0.98120449685176514</v>
      </c>
      <c r="I54" s="6">
        <f t="shared" si="5"/>
        <v>371541.67318032798</v>
      </c>
    </row>
    <row r="55" spans="2:9" ht="17.100000000000001" customHeight="1" thickBot="1">
      <c r="B55" s="40" t="s">
        <v>57</v>
      </c>
      <c r="C55" s="11">
        <v>1515</v>
      </c>
      <c r="D55" s="24">
        <f t="shared" si="0"/>
        <v>4.2294535797229665E-4</v>
      </c>
      <c r="E55" s="19">
        <f t="shared" si="3"/>
        <v>0.99999999999999967</v>
      </c>
      <c r="F55" s="33">
        <v>1367.1045344799995</v>
      </c>
      <c r="G55" s="24">
        <f t="shared" si="1"/>
        <v>1.8795503148234985E-2</v>
      </c>
      <c r="H55" s="18">
        <f t="shared" si="4"/>
        <v>1.0000000000000002</v>
      </c>
      <c r="I55" s="8">
        <f t="shared" si="5"/>
        <v>902379.23067986767</v>
      </c>
    </row>
    <row r="56" spans="2:9" ht="17.100000000000001" customHeight="1" thickTop="1" thickBot="1">
      <c r="B56" s="12" t="s">
        <v>8</v>
      </c>
      <c r="C56" s="13">
        <v>3582023</v>
      </c>
      <c r="D56" s="35">
        <f t="shared" si="0"/>
        <v>1</v>
      </c>
      <c r="E56" s="25"/>
      <c r="F56" s="34">
        <v>72735.724268620033</v>
      </c>
      <c r="G56" s="35">
        <f t="shared" si="1"/>
        <v>1</v>
      </c>
      <c r="H56" s="25"/>
      <c r="I56" s="14">
        <f>F56*10^6/C56</f>
        <v>20305.766955884996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D44:E44 G44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2019-09-20T09:10:47Z</dcterms:modified>
</cp:coreProperties>
</file>