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4" sheetId="47" r:id="rId1"/>
  </sheets>
  <calcPr calcId="162913"/>
</workbook>
</file>

<file path=xl/calcChain.xml><?xml version="1.0" encoding="utf-8"?>
<calcChain xmlns="http://schemas.openxmlformats.org/spreadsheetml/2006/main">
  <c r="I9" i="47" l="1"/>
  <c r="I56" i="47" l="1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4" i="47"/>
  <c r="I11" i="47"/>
  <c r="I12" i="47"/>
  <c r="I13" i="47"/>
  <c r="I10" i="47"/>
  <c r="G9" i="47"/>
  <c r="H9" i="47" s="1"/>
  <c r="D9" i="47"/>
  <c r="E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H11" i="47" s="1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0" i="47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<sst xmlns="http://schemas.openxmlformats.org/spreadsheetml/2006/main" count="70" uniqueCount="66">
  <si>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</si>
  <si>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</si>
  <si>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</si>
  <si>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</si>
  <si>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</si>
  <si>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</si>
  <si>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</si>
  <si>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</si>
  <si>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</si>
  <si>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</si>
  <si>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</si>
  <si>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</si>
  <si>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</si>
  <si>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</si>
  <si>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</si>
  <si>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</si>
  <si>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</si>
  <si>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</si>
  <si>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</si>
  <si>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</si>
  <si>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</si>
  <si>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</si>
  <si>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</si>
  <si>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</si>
  <si>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</si>
  <si>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</si>
  <si>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</si>
  <si>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</si>
  <si>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</si>
  <si>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</si>
  <si>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</si>
  <si>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</si>
  <si>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</si>
  <si>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</si>
  <si>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</si>
  <si>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</si>
  <si>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</si>
  <si>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</si>
  <si>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</si>
  <si>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</si>
  <si>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</si>
  <si>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</si>
  <si>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</si>
  <si>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</si>
  <si>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</si>
  <si>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</si>
  <si>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</si>
  <si>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</si>
  <si>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</si>
  <si>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</si>
  <si>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</si>
  <si>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</si>
  <si>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</si>
  <si>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</si>
  <si>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</si>
  <si>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</si>
  <si>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</si>
  <si>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</si>
  <si>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</si>
  <si>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</si>
  <si>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</si>
  <si>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</si>
  <si>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</si>
  <si>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II.B.4. BASE LIQUIDABLE DEL AHORRO</t>
  </si>
  <si>
    <t>(millones euros)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</si>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</sst>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64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1497</v>
      </c>
      <c r="D9" s="15">
        <f t="shared" ref="D9:D56" si="0">C9/$C$56</f>
        <v>6.410223471437894E-4</v>
      </c>
      <c r="E9" s="16">
        <f>D9</f>
        <v>6.410223471437894E-4</v>
      </c>
      <c r="F9" s="25">
        <v>4.4237188100000004</v>
      </c>
      <c r="G9" s="15">
        <f t="shared" ref="G9:G56" si="1">F9/$F$56</f>
        <v>1.0593135184315797E-3</v>
      </c>
      <c r="H9" s="15">
        <f>G9</f>
        <v>1.0593135184315797E-3</v>
      </c>
      <c r="I9" s="5">
        <f t="shared" ref="I9:I14" si="2">F9*10^6/C9</f>
        <v>2955.0559853039417</v>
      </c>
      <c r="J9" s="3"/>
    </row>
    <row r="10" spans="2:10" ht="17.100000000000001" customHeight="1">
      <c r="B10" s="36" t="s">
        <v>12</v>
      </c>
      <c r="C10" s="4">
        <v>5929</v>
      </c>
      <c r="D10" s="17">
        <f t="shared" si="0"/>
        <v>2.5388253147732315E-3</v>
      </c>
      <c r="E10" s="18">
        <f>E9+D10</f>
        <v>3.1798476619170207E-3</v>
      </c>
      <c r="F10" s="26">
        <v>1.1043149099999987</v>
      </c>
      <c r="G10" s="17">
        <f t="shared" si="1"/>
        <v>2.6444169781409587E-4</v>
      </c>
      <c r="H10" s="17">
        <f>H9+G10</f>
        <v>1.3237552162456755E-3</v>
      </c>
      <c r="I10" s="5">
        <f t="shared" si="2"/>
        <v>186.2565204924943</v>
      </c>
    </row>
    <row r="11" spans="2:10" ht="17.100000000000001" customHeight="1">
      <c r="B11" s="36" t="s">
        <v>13</v>
      </c>
      <c r="C11" s="4">
        <v>6566</v>
      </c>
      <c r="D11" s="17">
        <f t="shared" si="0"/>
        <v>2.8115916709058925E-3</v>
      </c>
      <c r="E11" s="18">
        <f t="shared" ref="E11:E55" si="3">E10+D11</f>
        <v>5.9914393328229128E-3</v>
      </c>
      <c r="F11" s="26">
        <v>1.7285581799999998</v>
      </c>
      <c r="G11" s="17">
        <f t="shared" si="1"/>
        <v>4.1392437587358484E-4</v>
      </c>
      <c r="H11" s="17">
        <f t="shared" ref="H11:H55" si="4">H10+G11</f>
        <v>1.7376795921192603E-3</v>
      </c>
      <c r="I11" s="5">
        <f t="shared" si="2"/>
        <v>263.25893694791347</v>
      </c>
    </row>
    <row r="12" spans="2:10" ht="17.100000000000001" customHeight="1">
      <c r="B12" s="36" t="s">
        <v>14</v>
      </c>
      <c r="C12" s="4">
        <v>51335</v>
      </c>
      <c r="D12" s="17">
        <f t="shared" si="0"/>
        <v>2.1981885230879378E-2</v>
      </c>
      <c r="E12" s="18">
        <f t="shared" si="3"/>
        <v>2.7973324563702291E-2</v>
      </c>
      <c r="F12" s="26">
        <v>9.5846085800000065</v>
      </c>
      <c r="G12" s="17">
        <f t="shared" si="1"/>
        <v>2.2951516300533832E-3</v>
      </c>
      <c r="H12" s="17">
        <f t="shared" si="4"/>
        <v>4.0328312221726437E-3</v>
      </c>
      <c r="I12" s="5">
        <f t="shared" si="2"/>
        <v>186.70709223726513</v>
      </c>
    </row>
    <row r="13" spans="2:10" ht="17.100000000000001" customHeight="1">
      <c r="B13" s="36" t="s">
        <v>15</v>
      </c>
      <c r="C13" s="4">
        <v>95449</v>
      </c>
      <c r="D13" s="17">
        <f t="shared" si="0"/>
        <v>4.0871704751187413E-2</v>
      </c>
      <c r="E13" s="18">
        <f t="shared" si="3"/>
        <v>6.88450293148897E-2</v>
      </c>
      <c r="F13" s="26">
        <v>25.900590659999978</v>
      </c>
      <c r="G13" s="17">
        <f t="shared" si="1"/>
        <v>6.2022128891824121E-3</v>
      </c>
      <c r="H13" s="17">
        <f t="shared" si="4"/>
        <v>1.0235044111355056E-2</v>
      </c>
      <c r="I13" s="5">
        <f t="shared" si="2"/>
        <v>271.35528564992802</v>
      </c>
    </row>
    <row r="14" spans="2:10" ht="17.100000000000001" customHeight="1">
      <c r="B14" s="37" t="s">
        <v>16</v>
      </c>
      <c r="C14" s="6">
        <v>86444</v>
      </c>
      <c r="D14" s="19">
        <f t="shared" si="0"/>
        <v>3.7015721961588331E-2</v>
      </c>
      <c r="E14" s="20">
        <f t="shared" si="3"/>
        <v>0.10586075127647804</v>
      </c>
      <c r="F14" s="27">
        <v>37.242107449999963</v>
      </c>
      <c r="G14" s="19">
        <f t="shared" si="1"/>
        <v>8.9180776561759816E-3</v>
      </c>
      <c r="H14" s="19">
        <f t="shared" si="4"/>
        <v>1.9153121767531037E-2</v>
      </c>
      <c r="I14" s="7">
        <f t="shared" si="2"/>
        <v>430.82350943963684</v>
      </c>
    </row>
    <row r="15" spans="2:10" ht="17.100000000000001" customHeight="1">
      <c r="B15" s="36" t="s">
        <v>17</v>
      </c>
      <c r="C15" s="4">
        <v>72349</v>
      </c>
      <c r="D15" s="17">
        <f t="shared" si="0"/>
        <v>3.0980177550772224E-2</v>
      </c>
      <c r="E15" s="18">
        <f t="shared" si="3"/>
        <v>0.13684092882725027</v>
      </c>
      <c r="F15" s="26">
        <v>37.656888119999991</v>
      </c>
      <c r="G15" s="17">
        <f t="shared" si="1"/>
        <v>9.0174019554334055E-3</v>
      </c>
      <c r="H15" s="17">
        <f t="shared" si="4"/>
        <v>2.8170523722964441E-2</v>
      </c>
      <c r="I15" s="9">
        <f t="shared" ref="I15:I55" si="5">F15*10^6/C15</f>
        <v>520.48940717909011</v>
      </c>
    </row>
    <row r="16" spans="2:10" ht="17.100000000000001" customHeight="1">
      <c r="B16" s="36" t="s">
        <v>18</v>
      </c>
      <c r="C16" s="4">
        <v>67420</v>
      </c>
      <c r="D16" s="17">
        <f t="shared" si="0"/>
        <v>2.8869556876709605E-2</v>
      </c>
      <c r="E16" s="18">
        <f t="shared" si="3"/>
        <v>0.16571048570395988</v>
      </c>
      <c r="F16" s="26">
        <v>35.864001269999982</v>
      </c>
      <c r="G16" s="17">
        <f t="shared" si="1"/>
        <v>8.5880732935550933E-3</v>
      </c>
      <c r="H16" s="17">
        <f t="shared" si="4"/>
        <v>3.6758597016519533E-2</v>
      </c>
      <c r="I16" s="5">
        <f t="shared" si="5"/>
        <v>531.94899540195763</v>
      </c>
    </row>
    <row r="17" spans="2:9" ht="17.100000000000001" customHeight="1">
      <c r="B17" s="36" t="s">
        <v>19</v>
      </c>
      <c r="C17" s="4">
        <v>67363</v>
      </c>
      <c r="D17" s="17">
        <f t="shared" si="0"/>
        <v>2.8845149212189104E-2</v>
      </c>
      <c r="E17" s="18">
        <f t="shared" si="3"/>
        <v>0.194555634916149</v>
      </c>
      <c r="F17" s="26">
        <v>34.658967679999989</v>
      </c>
      <c r="G17" s="17">
        <f t="shared" si="1"/>
        <v>8.2995132772254992E-3</v>
      </c>
      <c r="H17" s="17">
        <f t="shared" si="4"/>
        <v>4.5058110293745034E-2</v>
      </c>
      <c r="I17" s="5">
        <f t="shared" si="5"/>
        <v>514.51045351305606</v>
      </c>
    </row>
    <row r="18" spans="2:9" ht="17.100000000000001" customHeight="1">
      <c r="B18" s="36" t="s">
        <v>20</v>
      </c>
      <c r="C18" s="4">
        <v>89992</v>
      </c>
      <c r="D18" s="17">
        <f t="shared" si="0"/>
        <v>3.8534992026829591E-2</v>
      </c>
      <c r="E18" s="18">
        <f t="shared" si="3"/>
        <v>0.23309062694297858</v>
      </c>
      <c r="F18" s="26">
        <v>35.138502840000037</v>
      </c>
      <c r="G18" s="17">
        <f t="shared" si="1"/>
        <v>8.4143438302893593E-3</v>
      </c>
      <c r="H18" s="17">
        <f t="shared" si="4"/>
        <v>5.3472454124034396E-2</v>
      </c>
      <c r="I18" s="5">
        <f t="shared" si="5"/>
        <v>390.46251711263261</v>
      </c>
    </row>
    <row r="19" spans="2:9" ht="17.100000000000001" customHeight="1">
      <c r="B19" s="36" t="s">
        <v>21</v>
      </c>
      <c r="C19" s="4">
        <v>116393</v>
      </c>
      <c r="D19" s="17">
        <f t="shared" si="0"/>
        <v>4.9840022746230513E-2</v>
      </c>
      <c r="E19" s="18">
        <f t="shared" si="3"/>
        <v>0.28293064968920911</v>
      </c>
      <c r="F19" s="26">
        <v>42.193658970000008</v>
      </c>
      <c r="G19" s="17">
        <f t="shared" si="1"/>
        <v>1.0103787166122542E-2</v>
      </c>
      <c r="H19" s="17">
        <f t="shared" si="4"/>
        <v>6.3576241290156932E-2</v>
      </c>
      <c r="I19" s="5">
        <f t="shared" si="5"/>
        <v>362.51027957007727</v>
      </c>
    </row>
    <row r="20" spans="2:9" ht="17.100000000000001" customHeight="1">
      <c r="B20" s="37" t="s">
        <v>22</v>
      </c>
      <c r="C20" s="6">
        <v>127951</v>
      </c>
      <c r="D20" s="19">
        <f t="shared" si="0"/>
        <v>5.478921198356379E-2</v>
      </c>
      <c r="E20" s="20">
        <f t="shared" si="3"/>
        <v>0.3377198616727729</v>
      </c>
      <c r="F20" s="27">
        <v>51.778706370000009</v>
      </c>
      <c r="G20" s="19">
        <f t="shared" si="1"/>
        <v>1.2399043876986465E-2</v>
      </c>
      <c r="H20" s="19">
        <f t="shared" si="4"/>
        <v>7.59752851671434E-2</v>
      </c>
      <c r="I20" s="7">
        <f t="shared" si="5"/>
        <v>404.67605856929617</v>
      </c>
    </row>
    <row r="21" spans="2:9" ht="17.100000000000001" customHeight="1">
      <c r="B21" s="38" t="s">
        <v>23</v>
      </c>
      <c r="C21" s="8">
        <v>126244</v>
      </c>
      <c r="D21" s="21">
        <f t="shared" si="0"/>
        <v>5.4058266661870774E-2</v>
      </c>
      <c r="E21" s="22">
        <f t="shared" si="3"/>
        <v>0.39177812833464365</v>
      </c>
      <c r="F21" s="28">
        <v>57.079597520000043</v>
      </c>
      <c r="G21" s="21">
        <f t="shared" si="1"/>
        <v>1.3668407029598182E-2</v>
      </c>
      <c r="H21" s="21">
        <f t="shared" si="4"/>
        <v>8.9643692196741578E-2</v>
      </c>
      <c r="I21" s="9">
        <f t="shared" si="5"/>
        <v>452.13711162510725</v>
      </c>
    </row>
    <row r="22" spans="2:9" ht="17.100000000000001" customHeight="1">
      <c r="B22" s="36" t="s">
        <v>24</v>
      </c>
      <c r="C22" s="4">
        <v>122981</v>
      </c>
      <c r="D22" s="17">
        <f t="shared" si="0"/>
        <v>5.266103491923204E-2</v>
      </c>
      <c r="E22" s="18">
        <f t="shared" si="3"/>
        <v>0.44443916325387567</v>
      </c>
      <c r="F22" s="26">
        <v>61.824061309999919</v>
      </c>
      <c r="G22" s="17">
        <f t="shared" si="1"/>
        <v>1.4804526852380498E-2</v>
      </c>
      <c r="H22" s="17">
        <f t="shared" si="4"/>
        <v>0.10444821904912208</v>
      </c>
      <c r="I22" s="5">
        <f t="shared" si="5"/>
        <v>502.71229954220507</v>
      </c>
    </row>
    <row r="23" spans="2:9" ht="17.100000000000001" customHeight="1">
      <c r="B23" s="36" t="s">
        <v>25</v>
      </c>
      <c r="C23" s="4">
        <v>114404</v>
      </c>
      <c r="D23" s="17">
        <f t="shared" si="0"/>
        <v>4.8988323715857103E-2</v>
      </c>
      <c r="E23" s="18">
        <f t="shared" si="3"/>
        <v>0.49342748696973276</v>
      </c>
      <c r="F23" s="26">
        <v>63.856700010000054</v>
      </c>
      <c r="G23" s="17">
        <f t="shared" si="1"/>
        <v>1.5291267024050073E-2</v>
      </c>
      <c r="H23" s="17">
        <f t="shared" si="4"/>
        <v>0.11973948607317215</v>
      </c>
      <c r="I23" s="5">
        <f t="shared" si="5"/>
        <v>558.16842077200147</v>
      </c>
    </row>
    <row r="24" spans="2:9" ht="17.100000000000001" customHeight="1">
      <c r="B24" s="36" t="s">
        <v>26</v>
      </c>
      <c r="C24" s="4">
        <v>103201</v>
      </c>
      <c r="D24" s="17">
        <f t="shared" si="0"/>
        <v>4.4191147125976091E-2</v>
      </c>
      <c r="E24" s="18">
        <f t="shared" si="3"/>
        <v>0.53761863409570887</v>
      </c>
      <c r="F24" s="26">
        <v>65.351411419999963</v>
      </c>
      <c r="G24" s="17">
        <f t="shared" si="1"/>
        <v>1.5649193933687178E-2</v>
      </c>
      <c r="H24" s="17">
        <f t="shared" si="4"/>
        <v>0.13538868000685933</v>
      </c>
      <c r="I24" s="5">
        <f t="shared" si="5"/>
        <v>633.24397457388943</v>
      </c>
    </row>
    <row r="25" spans="2:9" ht="17.100000000000001" customHeight="1">
      <c r="B25" s="36" t="s">
        <v>27</v>
      </c>
      <c r="C25" s="4">
        <v>92209</v>
      </c>
      <c r="D25" s="17">
        <f t="shared" si="0"/>
        <v>3.9484321715285021E-2</v>
      </c>
      <c r="E25" s="18">
        <f t="shared" si="3"/>
        <v>0.57710295581099391</v>
      </c>
      <c r="F25" s="26">
        <v>62.981884910000026</v>
      </c>
      <c r="G25" s="17">
        <f t="shared" si="1"/>
        <v>1.5081781859788899E-2</v>
      </c>
      <c r="H25" s="17">
        <f t="shared" si="4"/>
        <v>0.15047046186664823</v>
      </c>
      <c r="I25" s="5">
        <f t="shared" si="5"/>
        <v>683.03403040917942</v>
      </c>
    </row>
    <row r="26" spans="2:9" ht="17.100000000000001" customHeight="1">
      <c r="B26" s="37" t="s">
        <v>28</v>
      </c>
      <c r="C26" s="6">
        <v>83842</v>
      </c>
      <c r="D26" s="19">
        <f t="shared" si="0"/>
        <v>3.590153348645931E-2</v>
      </c>
      <c r="E26" s="20">
        <f t="shared" si="3"/>
        <v>0.61300448929745321</v>
      </c>
      <c r="F26" s="29">
        <v>61.658437809999946</v>
      </c>
      <c r="G26" s="19">
        <f t="shared" si="1"/>
        <v>1.4764866281703329E-2</v>
      </c>
      <c r="H26" s="19">
        <f t="shared" si="4"/>
        <v>0.16523532814835157</v>
      </c>
      <c r="I26" s="7">
        <f t="shared" si="5"/>
        <v>735.41229705875264</v>
      </c>
    </row>
    <row r="27" spans="2:9" ht="17.100000000000001" customHeight="1">
      <c r="B27" s="38" t="s">
        <v>29</v>
      </c>
      <c r="C27" s="8">
        <v>76585</v>
      </c>
      <c r="D27" s="21">
        <f t="shared" si="0"/>
        <v>3.2794052408822383E-2</v>
      </c>
      <c r="E27" s="22">
        <f t="shared" si="3"/>
        <v>0.6457985417062756</v>
      </c>
      <c r="F27" s="30">
        <v>58.263369020000013</v>
      </c>
      <c r="G27" s="21">
        <f t="shared" si="1"/>
        <v>1.3951875578695224E-2</v>
      </c>
      <c r="H27" s="21">
        <f t="shared" si="4"/>
        <v>0.1791872037270468</v>
      </c>
      <c r="I27" s="9">
        <f t="shared" si="5"/>
        <v>760.76736985049308</v>
      </c>
    </row>
    <row r="28" spans="2:9" ht="17.100000000000001" customHeight="1">
      <c r="B28" s="36" t="s">
        <v>30</v>
      </c>
      <c r="C28" s="4">
        <v>70889</v>
      </c>
      <c r="D28" s="17">
        <f t="shared" si="0"/>
        <v>3.0354998775334728E-2</v>
      </c>
      <c r="E28" s="18">
        <f t="shared" si="3"/>
        <v>0.67615354048161036</v>
      </c>
      <c r="F28" s="31">
        <v>58.313817110000009</v>
      </c>
      <c r="G28" s="17">
        <f t="shared" si="1"/>
        <v>1.3963955990224829E-2</v>
      </c>
      <c r="H28" s="17">
        <f t="shared" si="4"/>
        <v>0.19315115971727162</v>
      </c>
      <c r="I28" s="5">
        <f t="shared" si="5"/>
        <v>822.60741596016317</v>
      </c>
    </row>
    <row r="29" spans="2:9" ht="17.100000000000001" customHeight="1">
      <c r="B29" s="36" t="s">
        <v>31</v>
      </c>
      <c r="C29" s="4">
        <v>65735</v>
      </c>
      <c r="D29" s="17">
        <f t="shared" si="0"/>
        <v>2.8148032057112221E-2</v>
      </c>
      <c r="E29" s="18">
        <f t="shared" si="3"/>
        <v>0.70430157253872261</v>
      </c>
      <c r="F29" s="31">
        <v>56.984593930000052</v>
      </c>
      <c r="G29" s="17">
        <f t="shared" si="1"/>
        <v>1.3645657259210646E-2</v>
      </c>
      <c r="H29" s="17">
        <f t="shared" si="4"/>
        <v>0.20679681697648228</v>
      </c>
      <c r="I29" s="5">
        <f t="shared" si="5"/>
        <v>866.88360736289724</v>
      </c>
    </row>
    <row r="30" spans="2:9" ht="17.100000000000001" customHeight="1">
      <c r="B30" s="36" t="s">
        <v>32</v>
      </c>
      <c r="C30" s="4">
        <v>123227</v>
      </c>
      <c r="D30" s="17">
        <f t="shared" si="0"/>
        <v>5.2766373260846849E-2</v>
      </c>
      <c r="E30" s="18">
        <f t="shared" si="3"/>
        <v>0.75706794579956949</v>
      </c>
      <c r="F30" s="31">
        <v>112.36048032999996</v>
      </c>
      <c r="G30" s="17">
        <f t="shared" si="1"/>
        <v>2.6906089845035727E-2</v>
      </c>
      <c r="H30" s="17">
        <f t="shared" si="4"/>
        <v>0.23370290682151801</v>
      </c>
      <c r="I30" s="5">
        <f t="shared" si="5"/>
        <v>911.81705575888361</v>
      </c>
    </row>
    <row r="31" spans="2:9" ht="17.100000000000001" customHeight="1">
      <c r="B31" s="36" t="s">
        <v>33</v>
      </c>
      <c r="C31" s="4">
        <v>127825</v>
      </c>
      <c r="D31" s="17">
        <f t="shared" si="0"/>
        <v>5.4735258198834257E-2</v>
      </c>
      <c r="E31" s="18">
        <f t="shared" si="3"/>
        <v>0.81180320399840378</v>
      </c>
      <c r="F31" s="31">
        <v>116.40127726000001</v>
      </c>
      <c r="G31" s="17">
        <f t="shared" si="1"/>
        <v>2.7873708040728841E-2</v>
      </c>
      <c r="H31" s="17">
        <f t="shared" si="4"/>
        <v>0.26157661486224687</v>
      </c>
      <c r="I31" s="5">
        <f t="shared" si="5"/>
        <v>910.62998052024273</v>
      </c>
    </row>
    <row r="32" spans="2:9" ht="17.100000000000001" customHeight="1">
      <c r="B32" s="37" t="s">
        <v>34</v>
      </c>
      <c r="C32" s="6">
        <v>87769</v>
      </c>
      <c r="D32" s="19">
        <f t="shared" si="0"/>
        <v>3.7583093110529896E-2</v>
      </c>
      <c r="E32" s="20">
        <f t="shared" si="3"/>
        <v>0.84938629710893365</v>
      </c>
      <c r="F32" s="29">
        <v>114.55441162999985</v>
      </c>
      <c r="G32" s="19">
        <f t="shared" si="1"/>
        <v>2.7431453500462111E-2</v>
      </c>
      <c r="H32" s="19">
        <f t="shared" si="4"/>
        <v>0.28900806836270898</v>
      </c>
      <c r="I32" s="7">
        <f t="shared" si="5"/>
        <v>1305.180777153663</v>
      </c>
    </row>
    <row r="33" spans="2:9" ht="17.100000000000001" customHeight="1">
      <c r="B33" s="38" t="s">
        <v>35</v>
      </c>
      <c r="C33" s="8">
        <v>60272</v>
      </c>
      <c r="D33" s="21">
        <f t="shared" si="0"/>
        <v>2.5808750104910138E-2</v>
      </c>
      <c r="E33" s="22">
        <f t="shared" si="3"/>
        <v>0.87519504721384378</v>
      </c>
      <c r="F33" s="30">
        <v>98.545640939999956</v>
      </c>
      <c r="G33" s="21">
        <f t="shared" si="1"/>
        <v>2.3597957762203799E-2</v>
      </c>
      <c r="H33" s="21">
        <f t="shared" si="4"/>
        <v>0.31260602612491278</v>
      </c>
      <c r="I33" s="9">
        <f t="shared" si="5"/>
        <v>1635.0152797318813</v>
      </c>
    </row>
    <row r="34" spans="2:9" ht="17.100000000000001" customHeight="1">
      <c r="B34" s="36" t="s">
        <v>36</v>
      </c>
      <c r="C34" s="4">
        <v>43712</v>
      </c>
      <c r="D34" s="17">
        <f t="shared" si="0"/>
        <v>1.8717681254742366E-2</v>
      </c>
      <c r="E34" s="18">
        <f t="shared" si="3"/>
        <v>0.89391272846858616</v>
      </c>
      <c r="F34" s="31">
        <v>84.03030555999986</v>
      </c>
      <c r="G34" s="17">
        <f t="shared" si="1"/>
        <v>2.0122083355846067E-2</v>
      </c>
      <c r="H34" s="17">
        <f t="shared" si="4"/>
        <v>0.33272810948075887</v>
      </c>
      <c r="I34" s="5">
        <f t="shared" si="5"/>
        <v>1922.3624075768635</v>
      </c>
    </row>
    <row r="35" spans="2:9" ht="17.100000000000001" customHeight="1">
      <c r="B35" s="36" t="s">
        <v>37</v>
      </c>
      <c r="C35" s="4">
        <v>33651</v>
      </c>
      <c r="D35" s="17">
        <f t="shared" si="0"/>
        <v>1.4409514364552877E-2</v>
      </c>
      <c r="E35" s="18">
        <f t="shared" si="3"/>
        <v>0.908322242833139</v>
      </c>
      <c r="F35" s="31">
        <v>75.035409340000015</v>
      </c>
      <c r="G35" s="17">
        <f t="shared" si="1"/>
        <v>1.7968145555551082E-2</v>
      </c>
      <c r="H35" s="17">
        <f t="shared" si="4"/>
        <v>0.35069625503630997</v>
      </c>
      <c r="I35" s="5">
        <f t="shared" si="5"/>
        <v>2229.8121702178246</v>
      </c>
    </row>
    <row r="36" spans="2:9" ht="17.100000000000001" customHeight="1">
      <c r="B36" s="36" t="s">
        <v>38</v>
      </c>
      <c r="C36" s="4">
        <v>26839</v>
      </c>
      <c r="D36" s="17">
        <f t="shared" si="0"/>
        <v>1.1492584352032174E-2</v>
      </c>
      <c r="E36" s="18">
        <f t="shared" si="3"/>
        <v>0.91981482718517116</v>
      </c>
      <c r="F36" s="31">
        <v>65.439002209999998</v>
      </c>
      <c r="G36" s="17">
        <f t="shared" si="1"/>
        <v>1.5670168618544495E-2</v>
      </c>
      <c r="H36" s="17">
        <f t="shared" si="4"/>
        <v>0.36636642365485445</v>
      </c>
      <c r="I36" s="5">
        <f t="shared" si="5"/>
        <v>2438.2056786765529</v>
      </c>
    </row>
    <row r="37" spans="2:9" ht="17.100000000000001" customHeight="1">
      <c r="B37" s="36" t="s">
        <v>39</v>
      </c>
      <c r="C37" s="4">
        <v>22913</v>
      </c>
      <c r="D37" s="17">
        <f t="shared" si="0"/>
        <v>9.8114529326023027E-3</v>
      </c>
      <c r="E37" s="18">
        <f t="shared" si="3"/>
        <v>0.92962628011777348</v>
      </c>
      <c r="F37" s="31">
        <v>59.984264029999977</v>
      </c>
      <c r="G37" s="17">
        <f t="shared" si="1"/>
        <v>1.436396491488303E-2</v>
      </c>
      <c r="H37" s="17">
        <f t="shared" si="4"/>
        <v>0.38073038856973745</v>
      </c>
      <c r="I37" s="5">
        <f t="shared" si="5"/>
        <v>2617.9140239165531</v>
      </c>
    </row>
    <row r="38" spans="2:9" ht="17.100000000000001" customHeight="1">
      <c r="B38" s="37" t="s">
        <v>40</v>
      </c>
      <c r="C38" s="6">
        <v>19216</v>
      </c>
      <c r="D38" s="19">
        <f t="shared" si="0"/>
        <v>8.2283803758951626E-3</v>
      </c>
      <c r="E38" s="20">
        <f t="shared" si="3"/>
        <v>0.93785466049366861</v>
      </c>
      <c r="F38" s="29">
        <v>55.725325459999979</v>
      </c>
      <c r="G38" s="19">
        <f t="shared" si="1"/>
        <v>1.3344110038218603E-2</v>
      </c>
      <c r="H38" s="19">
        <f t="shared" si="4"/>
        <v>0.39407449860795607</v>
      </c>
      <c r="I38" s="7">
        <f t="shared" si="5"/>
        <v>2899.9440809741873</v>
      </c>
    </row>
    <row r="39" spans="2:9" ht="17.100000000000001" customHeight="1">
      <c r="B39" s="38" t="s">
        <v>41</v>
      </c>
      <c r="C39" s="8">
        <v>15999</v>
      </c>
      <c r="D39" s="21">
        <f t="shared" si="0"/>
        <v>6.8508460467291161E-3</v>
      </c>
      <c r="E39" s="22">
        <f t="shared" si="3"/>
        <v>0.94470550654039775</v>
      </c>
      <c r="F39" s="30">
        <v>51.430717380000033</v>
      </c>
      <c r="G39" s="21">
        <f t="shared" si="1"/>
        <v>1.2315713661571545E-2</v>
      </c>
      <c r="H39" s="21">
        <f t="shared" si="4"/>
        <v>0.4063902122695276</v>
      </c>
      <c r="I39" s="9">
        <f t="shared" si="5"/>
        <v>3214.6207500468799</v>
      </c>
    </row>
    <row r="40" spans="2:9" ht="17.100000000000001" customHeight="1">
      <c r="B40" s="36" t="s">
        <v>42</v>
      </c>
      <c r="C40" s="4">
        <v>25201</v>
      </c>
      <c r="D40" s="17">
        <f t="shared" si="0"/>
        <v>1.0791185150548187E-2</v>
      </c>
      <c r="E40" s="18">
        <f t="shared" si="3"/>
        <v>0.95549669169094598</v>
      </c>
      <c r="F40" s="31">
        <v>94.039644579999916</v>
      </c>
      <c r="G40" s="17">
        <f t="shared" si="1"/>
        <v>2.2518941879150524E-2</v>
      </c>
      <c r="H40" s="17">
        <f t="shared" si="4"/>
        <v>0.42890915414867814</v>
      </c>
      <c r="I40" s="5">
        <f t="shared" si="5"/>
        <v>3731.5838490536053</v>
      </c>
    </row>
    <row r="41" spans="2:9" ht="17.100000000000001" customHeight="1">
      <c r="B41" s="36" t="s">
        <v>43</v>
      </c>
      <c r="C41" s="4">
        <v>18999</v>
      </c>
      <c r="D41" s="17">
        <f t="shared" si="0"/>
        <v>8.1354599688609579E-3</v>
      </c>
      <c r="E41" s="18">
        <f t="shared" si="3"/>
        <v>0.96363215165980698</v>
      </c>
      <c r="F41" s="31">
        <v>82.904146939999904</v>
      </c>
      <c r="G41" s="17">
        <f t="shared" si="1"/>
        <v>1.9852410914784152E-2</v>
      </c>
      <c r="H41" s="17">
        <f t="shared" si="4"/>
        <v>0.44876156506346232</v>
      </c>
      <c r="I41" s="5">
        <f t="shared" si="5"/>
        <v>4363.6058182009529</v>
      </c>
    </row>
    <row r="42" spans="2:9" ht="17.100000000000001" customHeight="1">
      <c r="B42" s="36" t="s">
        <v>44</v>
      </c>
      <c r="C42" s="4">
        <v>14506</v>
      </c>
      <c r="D42" s="17">
        <f t="shared" si="0"/>
        <v>6.2115365181481695E-3</v>
      </c>
      <c r="E42" s="18">
        <f t="shared" si="3"/>
        <v>0.96984368817795519</v>
      </c>
      <c r="F42" s="31">
        <v>73.522691719999912</v>
      </c>
      <c r="G42" s="17">
        <f t="shared" si="1"/>
        <v>1.7605906838928008E-2</v>
      </c>
      <c r="H42" s="17">
        <f t="shared" si="4"/>
        <v>0.46636747190239031</v>
      </c>
      <c r="I42" s="5">
        <f t="shared" si="5"/>
        <v>5068.433180752786</v>
      </c>
    </row>
    <row r="43" spans="2:9" ht="17.100000000000001" customHeight="1">
      <c r="B43" s="36" t="s">
        <v>45</v>
      </c>
      <c r="C43" s="4">
        <v>11118</v>
      </c>
      <c r="D43" s="17">
        <f t="shared" si="0"/>
        <v>4.7607791954206082E-3</v>
      </c>
      <c r="E43" s="18">
        <f t="shared" si="3"/>
        <v>0.9746044673733758</v>
      </c>
      <c r="F43" s="31">
        <v>65.010328490000006</v>
      </c>
      <c r="G43" s="17">
        <f t="shared" si="1"/>
        <v>1.5567517458718101E-2</v>
      </c>
      <c r="H43" s="17">
        <f t="shared" si="4"/>
        <v>0.4819349893611084</v>
      </c>
      <c r="I43" s="5">
        <f t="shared" si="5"/>
        <v>5847.3042354740073</v>
      </c>
    </row>
    <row r="44" spans="2:9" ht="17.100000000000001" customHeight="1">
      <c r="B44" s="37" t="s">
        <v>46</v>
      </c>
      <c r="C44" s="6">
        <v>8857</v>
      </c>
      <c r="D44" s="19">
        <f t="shared" si="0"/>
        <v>3.7926085027739096E-3</v>
      </c>
      <c r="E44" s="20">
        <f t="shared" si="3"/>
        <v>0.97839707587614977</v>
      </c>
      <c r="F44" s="29">
        <v>60.45147485999999</v>
      </c>
      <c r="G44" s="19">
        <f t="shared" si="1"/>
        <v>1.4475844256548657E-2</v>
      </c>
      <c r="H44" s="19">
        <f t="shared" si="4"/>
        <v>0.49641083361765703</v>
      </c>
      <c r="I44" s="7">
        <f t="shared" si="5"/>
        <v>6825.2766015580892</v>
      </c>
    </row>
    <row r="45" spans="2:9" ht="17.100000000000001" customHeight="1">
      <c r="B45" s="38" t="s">
        <v>47</v>
      </c>
      <c r="C45" s="8">
        <v>7046</v>
      </c>
      <c r="D45" s="21">
        <f t="shared" si="0"/>
        <v>3.0171298984469873E-3</v>
      </c>
      <c r="E45" s="22">
        <f t="shared" si="3"/>
        <v>0.9814142057745967</v>
      </c>
      <c r="F45" s="30">
        <v>57.867986709999975</v>
      </c>
      <c r="G45" s="21">
        <f t="shared" si="1"/>
        <v>1.385719645375063E-2</v>
      </c>
      <c r="H45" s="21">
        <f t="shared" si="4"/>
        <v>0.51026803007140764</v>
      </c>
      <c r="I45" s="9">
        <f t="shared" si="5"/>
        <v>8212.8848580755002</v>
      </c>
    </row>
    <row r="46" spans="2:9" ht="17.100000000000001" customHeight="1">
      <c r="B46" s="36" t="s">
        <v>48</v>
      </c>
      <c r="C46" s="4">
        <v>16636</v>
      </c>
      <c r="D46" s="17">
        <f t="shared" si="0"/>
        <v>7.1236124028617774E-3</v>
      </c>
      <c r="E46" s="18">
        <f t="shared" si="3"/>
        <v>0.98853781817745845</v>
      </c>
      <c r="F46" s="31">
        <v>175.92132350999984</v>
      </c>
      <c r="G46" s="17">
        <f t="shared" si="1"/>
        <v>4.2126510336338054E-2</v>
      </c>
      <c r="H46" s="17">
        <f t="shared" si="4"/>
        <v>0.55239454040774572</v>
      </c>
      <c r="I46" s="5">
        <f t="shared" si="5"/>
        <v>10574.736926544832</v>
      </c>
    </row>
    <row r="47" spans="2:9" ht="17.100000000000001" customHeight="1">
      <c r="B47" s="36" t="s">
        <v>49</v>
      </c>
      <c r="C47" s="4">
        <v>8189</v>
      </c>
      <c r="D47" s="17">
        <f t="shared" si="0"/>
        <v>3.5065678027792193E-3</v>
      </c>
      <c r="E47" s="18">
        <f t="shared" si="3"/>
        <v>0.9920443859802377</v>
      </c>
      <c r="F47" s="31">
        <v>129.98662163999995</v>
      </c>
      <c r="G47" s="17">
        <f t="shared" si="1"/>
        <v>3.1126884739426472E-2</v>
      </c>
      <c r="H47" s="17">
        <f t="shared" si="4"/>
        <v>0.5835214251471722</v>
      </c>
      <c r="I47" s="5">
        <f t="shared" si="5"/>
        <v>15873.320507998529</v>
      </c>
    </row>
    <row r="48" spans="2:9" ht="17.100000000000001" customHeight="1">
      <c r="B48" s="36" t="s">
        <v>50</v>
      </c>
      <c r="C48" s="4">
        <v>4805</v>
      </c>
      <c r="D48" s="17">
        <f t="shared" si="0"/>
        <v>2.0575232986145011E-3</v>
      </c>
      <c r="E48" s="18">
        <f t="shared" si="3"/>
        <v>0.99410190927885222</v>
      </c>
      <c r="F48" s="31">
        <v>101.65057834999995</v>
      </c>
      <c r="G48" s="17">
        <f t="shared" si="1"/>
        <v>2.4341472961420751E-2</v>
      </c>
      <c r="H48" s="17">
        <f t="shared" si="4"/>
        <v>0.60786289810859295</v>
      </c>
      <c r="I48" s="5">
        <f t="shared" si="5"/>
        <v>21155.16719042663</v>
      </c>
    </row>
    <row r="49" spans="2:9" ht="17.100000000000001" customHeight="1">
      <c r="B49" s="36" t="s">
        <v>51</v>
      </c>
      <c r="C49" s="4">
        <v>3225</v>
      </c>
      <c r="D49" s="17">
        <f t="shared" si="0"/>
        <v>1.3809599662917306E-3</v>
      </c>
      <c r="E49" s="18">
        <f t="shared" si="3"/>
        <v>0.99548286924514395</v>
      </c>
      <c r="F49" s="31">
        <v>83.853622909999984</v>
      </c>
      <c r="G49" s="17">
        <f t="shared" si="1"/>
        <v>2.0079774536579775E-2</v>
      </c>
      <c r="H49" s="17">
        <f t="shared" si="4"/>
        <v>0.62794267264517267</v>
      </c>
      <c r="I49" s="5">
        <f t="shared" si="5"/>
        <v>26001.123382945731</v>
      </c>
    </row>
    <row r="50" spans="2:9" ht="17.100000000000001" customHeight="1">
      <c r="B50" s="37" t="s">
        <v>52</v>
      </c>
      <c r="C50" s="6">
        <v>2107</v>
      </c>
      <c r="D50" s="19">
        <f t="shared" si="0"/>
        <v>9.0222717797726402E-4</v>
      </c>
      <c r="E50" s="20">
        <f t="shared" si="3"/>
        <v>0.99638509642312123</v>
      </c>
      <c r="F50" s="29">
        <v>61.226250979999989</v>
      </c>
      <c r="G50" s="19">
        <f t="shared" si="1"/>
        <v>1.466137386476396E-2</v>
      </c>
      <c r="H50" s="19">
        <f t="shared" si="4"/>
        <v>0.64260404650993663</v>
      </c>
      <c r="I50" s="7">
        <f t="shared" si="5"/>
        <v>29058.495956336017</v>
      </c>
    </row>
    <row r="51" spans="2:9" ht="17.100000000000001" customHeight="1">
      <c r="B51" s="36" t="s">
        <v>53</v>
      </c>
      <c r="C51" s="4">
        <v>1554</v>
      </c>
      <c r="D51" s="17">
        <f t="shared" si="0"/>
        <v>6.6543001166429437E-4</v>
      </c>
      <c r="E51" s="18">
        <f t="shared" si="3"/>
        <v>0.99705052643478553</v>
      </c>
      <c r="F51" s="31">
        <v>60.532223079999973</v>
      </c>
      <c r="G51" s="17">
        <f t="shared" si="1"/>
        <v>1.4495180404416354E-2</v>
      </c>
      <c r="H51" s="17">
        <f t="shared" si="4"/>
        <v>0.65709922691435296</v>
      </c>
      <c r="I51" s="5">
        <f t="shared" si="5"/>
        <v>38952.524504504487</v>
      </c>
    </row>
    <row r="52" spans="2:9" ht="17.100000000000001" customHeight="1">
      <c r="B52" s="36" t="s">
        <v>54</v>
      </c>
      <c r="C52" s="4">
        <v>3515</v>
      </c>
      <c r="D52" s="17">
        <f t="shared" si="0"/>
        <v>1.5051393120978087E-3</v>
      </c>
      <c r="E52" s="18">
        <f t="shared" si="3"/>
        <v>0.99855566574688337</v>
      </c>
      <c r="F52" s="31">
        <v>207.28960886999991</v>
      </c>
      <c r="G52" s="17">
        <f t="shared" si="1"/>
        <v>4.9638029526199827E-2</v>
      </c>
      <c r="H52" s="17">
        <f t="shared" si="4"/>
        <v>0.70673725644055274</v>
      </c>
      <c r="I52" s="5">
        <f t="shared" si="5"/>
        <v>58972.861698435256</v>
      </c>
    </row>
    <row r="53" spans="2:9" ht="17.100000000000001" customHeight="1">
      <c r="B53" s="36" t="s">
        <v>55</v>
      </c>
      <c r="C53" s="4">
        <v>1291</v>
      </c>
      <c r="D53" s="17">
        <f t="shared" si="0"/>
        <v>5.5281219115740291E-4</v>
      </c>
      <c r="E53" s="18">
        <f t="shared" si="3"/>
        <v>0.99910847793804081</v>
      </c>
      <c r="F53" s="31">
        <v>136.37390237999998</v>
      </c>
      <c r="G53" s="17">
        <f t="shared" si="1"/>
        <v>3.2656397152965186E-2</v>
      </c>
      <c r="H53" s="17">
        <f t="shared" si="4"/>
        <v>0.73939365359351794</v>
      </c>
      <c r="I53" s="5">
        <f t="shared" si="5"/>
        <v>105634.31632842755</v>
      </c>
    </row>
    <row r="54" spans="2:9" ht="17.100000000000001" customHeight="1">
      <c r="B54" s="36" t="s">
        <v>56</v>
      </c>
      <c r="C54" s="4">
        <v>603</v>
      </c>
      <c r="D54" s="17">
        <f t="shared" si="0"/>
        <v>2.5820739834850033E-4</v>
      </c>
      <c r="E54" s="18">
        <f t="shared" si="3"/>
        <v>0.99936668533638928</v>
      </c>
      <c r="F54" s="31">
        <v>101.73853773999998</v>
      </c>
      <c r="G54" s="17">
        <f t="shared" si="1"/>
        <v>2.4362535912051658E-2</v>
      </c>
      <c r="H54" s="17">
        <f t="shared" si="4"/>
        <v>0.76375618950556956</v>
      </c>
      <c r="I54" s="5">
        <f t="shared" si="5"/>
        <v>168720.62643449416</v>
      </c>
    </row>
    <row r="55" spans="2:9" ht="17.100000000000001" customHeight="1" thickBot="1">
      <c r="B55" s="39" t="s">
        <v>57</v>
      </c>
      <c r="C55" s="10">
        <v>1479</v>
      </c>
      <c r="D55" s="23">
        <f t="shared" si="0"/>
        <v>6.3331466361099835E-4</v>
      </c>
      <c r="E55" s="18">
        <f t="shared" si="3"/>
        <v>1.0000000000000002</v>
      </c>
      <c r="F55" s="32">
        <v>986.55985225000063</v>
      </c>
      <c r="G55" s="23">
        <f t="shared" si="1"/>
        <v>0.23624381049443044</v>
      </c>
      <c r="H55" s="17">
        <f t="shared" si="4"/>
        <v>1</v>
      </c>
      <c r="I55" s="7">
        <f t="shared" si="5"/>
        <v>667045.20098039252</v>
      </c>
    </row>
    <row r="56" spans="2:9" ht="17.100000000000001" customHeight="1" thickTop="1" thickBot="1">
      <c r="B56" s="11" t="s">
        <v>8</v>
      </c>
      <c r="C56" s="12">
        <v>2335332</v>
      </c>
      <c r="D56" s="34">
        <f t="shared" si="0"/>
        <v>1</v>
      </c>
      <c r="E56" s="24"/>
      <c r="F56" s="33">
        <v>4176.024126029999</v>
      </c>
      <c r="G56" s="34">
        <f t="shared" si="1"/>
        <v>1</v>
      </c>
      <c r="H56" s="24"/>
      <c r="I56" s="13">
        <f>F56*10^6/C56</f>
        <v>1788.1929104855324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G44:H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2019-09-20T09:11:39Z</dcterms:modified>
</cp:coreProperties>
</file>