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5" sheetId="68" r:id="rId1"/>
  </sheets>
  <calcPr calcId="162913"/>
</workbook>
</file>

<file path=xl/calcChain.xml><?xml version="1.0" encoding="utf-8"?>
<calcChain xmlns="http://schemas.openxmlformats.org/spreadsheetml/2006/main">
  <c r="I9" i="68" l="1"/>
  <c r="I10" i="68"/>
  <c r="I11" i="68"/>
  <c r="I12" i="68" l="1"/>
  <c r="G11" i="68"/>
  <c r="G12" i="68"/>
  <c r="D11" i="68"/>
  <c r="D12" i="68"/>
  <c r="G10" i="68" l="1"/>
  <c r="G13" i="68"/>
  <c r="I13" i="68"/>
  <c r="D10" i="68"/>
  <c r="D13" i="68"/>
  <c r="I56" i="68" l="1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14" i="68"/>
  <c r="G9" i="68"/>
  <c r="H9" i="68" s="1"/>
  <c r="H10" i="68" s="1"/>
  <c r="H11" i="68" s="1"/>
  <c r="H12" i="68" s="1"/>
  <c r="H13" i="68" s="1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E10" i="68" s="1"/>
  <c r="E11" i="68" s="1"/>
  <c r="E12" i="68" s="1"/>
  <c r="E13" i="68" s="1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4" i="68" l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  <c r="E14" i="68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<sst xmlns="http://schemas.openxmlformats.org/spreadsheetml/2006/main" count="70" uniqueCount="66">
  <si>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</si>
  <si>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</si>
  <si>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</si>
  <si>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</si>
  <si>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</si>
  <si>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</si>
  <si>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</si>
  <si>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</si>
  <si>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</si>
  <si>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</si>
  <si>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</si>
  <si>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</si>
  <si>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</si>
  <si>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</si>
  <si>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</si>
  <si>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</si>
  <si>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</si>
  <si>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</si>
  <si>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</si>
  <si>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</si>
  <si>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</si>
  <si>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</si>
  <si>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</si>
  <si>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</si>
  <si>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</si>
  <si>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</si>
  <si>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</si>
  <si>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</si>
  <si>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</si>
  <si>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</si>
  <si>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</si>
  <si>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</si>
  <si>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</si>
  <si>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</si>
  <si>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</si>
  <si>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</si>
  <si>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</si>
  <si>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</si>
  <si>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</si>
  <si>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</si>
  <si>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</si>
  <si>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</si>
  <si>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</si>
  <si>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</si>
  <si>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</si>
  <si>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</si>
  <si>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</si>
  <si>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</si>
  <si>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</si>
  <si>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</si>
  <si>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</si>
  <si>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</si>
  <si>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</si>
  <si>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</si>
  <si>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</si>
  <si>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</si>
  <si>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</si>
  <si>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</si>
  <si>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</si>
  <si>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</si>
  <si>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</si>
  <si>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</si>
  <si>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</si>
  <si>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II.B.5. CUOTA ÍNTEGRA TOTAL</t>
  </si>
  <si>
    <t>(millones euros)</t>
  </si>
  <si>
    <t>IRPF  2016.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</si>
</sst>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8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9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0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1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2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31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2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3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4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5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6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7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8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9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0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41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2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3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4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5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6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7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8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9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50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64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131</v>
      </c>
      <c r="D9" s="15">
        <f t="shared" ref="D9:D56" si="0">C9/$C$56</f>
        <v>5.1253680679396879E-5</v>
      </c>
      <c r="E9" s="16">
        <f>D9</f>
        <v>5.1253680679396879E-5</v>
      </c>
      <c r="F9" s="25">
        <v>0.40630735000000007</v>
      </c>
      <c r="G9" s="15">
        <f t="shared" ref="G9:G56" si="1">F9/$F$56</f>
        <v>3.1037118340804625E-5</v>
      </c>
      <c r="H9" s="15">
        <f>G9</f>
        <v>3.1037118340804625E-5</v>
      </c>
      <c r="I9" s="5">
        <f t="shared" ref="I9:I11" si="2">F9*10^6/C9</f>
        <v>3101.5828244274817</v>
      </c>
      <c r="J9" s="3"/>
    </row>
    <row r="10" spans="2:10" ht="17.100000000000001" customHeight="1">
      <c r="B10" s="36" t="s">
        <v>12</v>
      </c>
      <c r="C10" s="4">
        <v>18</v>
      </c>
      <c r="D10" s="17">
        <f t="shared" ref="D10:D13" si="3">C10/$C$56</f>
        <v>7.0424904750316326E-6</v>
      </c>
      <c r="E10" s="18">
        <f t="shared" ref="E10:E13" si="4">E9+D10</f>
        <v>5.8296171154428513E-5</v>
      </c>
      <c r="F10" s="31">
        <v>2.1222959999999999E-2</v>
      </c>
      <c r="G10" s="17">
        <f t="shared" ref="G10:G13" si="5">F10/$F$56</f>
        <v>1.621185344203502E-6</v>
      </c>
      <c r="H10" s="17">
        <f t="shared" ref="H10:H13" si="6">H9+G10</f>
        <v>3.2658303685008128E-5</v>
      </c>
      <c r="I10" s="5">
        <f t="shared" si="2"/>
        <v>1179.0533333333333</v>
      </c>
    </row>
    <row r="11" spans="2:10" ht="17.100000000000001" customHeight="1">
      <c r="B11" s="36" t="s">
        <v>13</v>
      </c>
      <c r="C11" s="4">
        <v>18</v>
      </c>
      <c r="D11" s="17">
        <f t="shared" si="3"/>
        <v>7.0424904750316326E-6</v>
      </c>
      <c r="E11" s="18">
        <f t="shared" si="4"/>
        <v>6.5338661629460139E-5</v>
      </c>
      <c r="F11" s="31">
        <v>2.1480019999999996E-2</v>
      </c>
      <c r="G11" s="17">
        <f t="shared" si="5"/>
        <v>1.6408217146523435E-6</v>
      </c>
      <c r="H11" s="17">
        <f t="shared" si="6"/>
        <v>3.4299125399660468E-5</v>
      </c>
      <c r="I11" s="5">
        <f t="shared" si="2"/>
        <v>1193.3344444444442</v>
      </c>
    </row>
    <row r="12" spans="2:10" ht="17.100000000000001" customHeight="1">
      <c r="B12" s="36" t="s">
        <v>14</v>
      </c>
      <c r="C12" s="4">
        <v>80</v>
      </c>
      <c r="D12" s="17">
        <f t="shared" si="3"/>
        <v>3.1299957666807258E-5</v>
      </c>
      <c r="E12" s="18">
        <f t="shared" si="4"/>
        <v>9.663861929626739E-5</v>
      </c>
      <c r="F12" s="31">
        <v>4.651652000000002E-2</v>
      </c>
      <c r="G12" s="17">
        <f t="shared" si="5"/>
        <v>3.5533168081808156E-6</v>
      </c>
      <c r="H12" s="17">
        <f t="shared" si="6"/>
        <v>3.7852442207841284E-5</v>
      </c>
      <c r="I12" s="5">
        <f t="shared" ref="I12:I13" si="7">F12*10^6/C12</f>
        <v>581.45650000000023</v>
      </c>
    </row>
    <row r="13" spans="2:10" ht="17.100000000000001" customHeight="1">
      <c r="B13" s="36" t="s">
        <v>15</v>
      </c>
      <c r="C13" s="4">
        <v>70</v>
      </c>
      <c r="D13" s="17">
        <f t="shared" si="3"/>
        <v>2.7387462958456348E-5</v>
      </c>
      <c r="E13" s="18">
        <f t="shared" si="4"/>
        <v>1.2402608225472374E-4</v>
      </c>
      <c r="F13" s="26">
        <v>3.3244109999999993E-2</v>
      </c>
      <c r="G13" s="17">
        <f t="shared" si="5"/>
        <v>2.5394602785421579E-6</v>
      </c>
      <c r="H13" s="17">
        <f t="shared" si="6"/>
        <v>4.0391902486383443E-5</v>
      </c>
      <c r="I13" s="5">
        <f t="shared" si="7"/>
        <v>474.91585714285702</v>
      </c>
    </row>
    <row r="14" spans="2:10" ht="17.100000000000001" customHeight="1">
      <c r="B14" s="37" t="s">
        <v>16</v>
      </c>
      <c r="C14" s="6">
        <v>588</v>
      </c>
      <c r="D14" s="19">
        <f t="shared" si="0"/>
        <v>2.3005468885103333E-4</v>
      </c>
      <c r="E14" s="20">
        <f t="shared" ref="E14:E55" si="8">E13+D14</f>
        <v>3.5408077110575704E-4</v>
      </c>
      <c r="F14" s="27">
        <v>8.1548400000000021E-2</v>
      </c>
      <c r="G14" s="19">
        <f t="shared" si="1"/>
        <v>6.229341756439484E-6</v>
      </c>
      <c r="H14" s="19">
        <f t="shared" ref="H14:H55" si="9">H13+G14</f>
        <v>4.6621244242822927E-5</v>
      </c>
      <c r="I14" s="7">
        <f>F14*10^6/C14</f>
        <v>138.68775510204085</v>
      </c>
    </row>
    <row r="15" spans="2:10" ht="17.100000000000001" customHeight="1">
      <c r="B15" s="36" t="s">
        <v>17</v>
      </c>
      <c r="C15" s="4">
        <v>2216</v>
      </c>
      <c r="D15" s="17">
        <f t="shared" si="0"/>
        <v>8.6700882737056101E-4</v>
      </c>
      <c r="E15" s="18">
        <f t="shared" si="8"/>
        <v>1.2210895984763181E-3</v>
      </c>
      <c r="F15" s="26">
        <v>0.36231910999999994</v>
      </c>
      <c r="G15" s="17">
        <f t="shared" si="1"/>
        <v>2.7676932485235634E-5</v>
      </c>
      <c r="H15" s="17">
        <f t="shared" si="9"/>
        <v>7.4298176728058565E-5</v>
      </c>
      <c r="I15" s="9">
        <f t="shared" ref="I15:I55" si="10">F15*10^6/C15</f>
        <v>163.50140342960285</v>
      </c>
    </row>
    <row r="16" spans="2:10" ht="17.100000000000001" customHeight="1">
      <c r="B16" s="36" t="s">
        <v>18</v>
      </c>
      <c r="C16" s="4">
        <v>20187</v>
      </c>
      <c r="D16" s="17">
        <f t="shared" si="0"/>
        <v>7.8981530677479754E-3</v>
      </c>
      <c r="E16" s="18">
        <f t="shared" si="8"/>
        <v>9.1192426662242941E-3</v>
      </c>
      <c r="F16" s="26">
        <v>3.3773621600000006</v>
      </c>
      <c r="G16" s="17">
        <f t="shared" si="1"/>
        <v>2.5799087572419134E-4</v>
      </c>
      <c r="H16" s="17">
        <f t="shared" si="9"/>
        <v>3.3228905245224989E-4</v>
      </c>
      <c r="I16" s="5">
        <f t="shared" si="10"/>
        <v>167.30381730816865</v>
      </c>
    </row>
    <row r="17" spans="2:9" ht="17.100000000000001" customHeight="1">
      <c r="B17" s="36" t="s">
        <v>19</v>
      </c>
      <c r="C17" s="4">
        <v>36334</v>
      </c>
      <c r="D17" s="17">
        <f t="shared" si="0"/>
        <v>1.4215658273322185E-2</v>
      </c>
      <c r="E17" s="18">
        <f t="shared" si="8"/>
        <v>2.3334900939546481E-2</v>
      </c>
      <c r="F17" s="26">
        <v>11.09181727</v>
      </c>
      <c r="G17" s="17">
        <f t="shared" si="1"/>
        <v>8.4728480846721192E-4</v>
      </c>
      <c r="H17" s="17">
        <f t="shared" si="9"/>
        <v>1.1795738609194618E-3</v>
      </c>
      <c r="I17" s="5">
        <f t="shared" si="10"/>
        <v>305.27377305003574</v>
      </c>
    </row>
    <row r="18" spans="2:9" ht="17.100000000000001" customHeight="1">
      <c r="B18" s="36" t="s">
        <v>20</v>
      </c>
      <c r="C18" s="4">
        <v>78159</v>
      </c>
      <c r="D18" s="17">
        <f t="shared" si="0"/>
        <v>3.0579667390999855E-2</v>
      </c>
      <c r="E18" s="18">
        <f t="shared" si="8"/>
        <v>5.3914568330546336E-2</v>
      </c>
      <c r="F18" s="26">
        <v>37.184459989999993</v>
      </c>
      <c r="G18" s="17">
        <f t="shared" si="1"/>
        <v>2.8404568244914702E-3</v>
      </c>
      <c r="H18" s="17">
        <f t="shared" si="9"/>
        <v>4.020030685410932E-3</v>
      </c>
      <c r="I18" s="5">
        <f t="shared" si="10"/>
        <v>475.75403971391643</v>
      </c>
    </row>
    <row r="19" spans="2:9" ht="17.100000000000001" customHeight="1">
      <c r="B19" s="36" t="s">
        <v>21</v>
      </c>
      <c r="C19" s="4">
        <v>141232</v>
      </c>
      <c r="D19" s="17">
        <f t="shared" si="0"/>
        <v>5.5256945264981532E-2</v>
      </c>
      <c r="E19" s="18">
        <f t="shared" si="8"/>
        <v>0.10917151359552787</v>
      </c>
      <c r="F19" s="26">
        <v>80.204271820000059</v>
      </c>
      <c r="G19" s="17">
        <f t="shared" si="1"/>
        <v>6.1266661208944483E-3</v>
      </c>
      <c r="H19" s="17">
        <f t="shared" si="9"/>
        <v>1.014669680630538E-2</v>
      </c>
      <c r="I19" s="5">
        <f t="shared" si="10"/>
        <v>567.8902219043847</v>
      </c>
    </row>
    <row r="20" spans="2:9" ht="17.100000000000001" customHeight="1">
      <c r="B20" s="37" t="s">
        <v>22</v>
      </c>
      <c r="C20" s="6">
        <v>174027</v>
      </c>
      <c r="D20" s="19">
        <f t="shared" si="0"/>
        <v>6.8087971661018334E-2</v>
      </c>
      <c r="E20" s="20">
        <f t="shared" si="8"/>
        <v>0.17725948525654622</v>
      </c>
      <c r="F20" s="27">
        <v>134.33829459999993</v>
      </c>
      <c r="G20" s="19">
        <f t="shared" si="1"/>
        <v>1.0261870840392309E-2</v>
      </c>
      <c r="H20" s="19">
        <f t="shared" si="9"/>
        <v>2.0408567646697691E-2</v>
      </c>
      <c r="I20" s="7">
        <f t="shared" si="10"/>
        <v>771.93938067081513</v>
      </c>
    </row>
    <row r="21" spans="2:9" ht="17.100000000000001" customHeight="1">
      <c r="B21" s="38" t="s">
        <v>23</v>
      </c>
      <c r="C21" s="8">
        <v>180009</v>
      </c>
      <c r="D21" s="21">
        <f t="shared" si="0"/>
        <v>7.0428425995553837E-2</v>
      </c>
      <c r="E21" s="22">
        <f t="shared" si="8"/>
        <v>0.24768791125210005</v>
      </c>
      <c r="F21" s="28">
        <v>187.43177103000002</v>
      </c>
      <c r="G21" s="21">
        <f t="shared" si="1"/>
        <v>1.431759001722392E-2</v>
      </c>
      <c r="H21" s="21">
        <f t="shared" si="9"/>
        <v>3.4726157663921613E-2</v>
      </c>
      <c r="I21" s="9">
        <f t="shared" si="10"/>
        <v>1041.2355550555808</v>
      </c>
    </row>
    <row r="22" spans="2:9" ht="17.100000000000001" customHeight="1">
      <c r="B22" s="36" t="s">
        <v>24</v>
      </c>
      <c r="C22" s="4">
        <v>178749</v>
      </c>
      <c r="D22" s="17">
        <f t="shared" si="0"/>
        <v>6.9935451662301626E-2</v>
      </c>
      <c r="E22" s="18">
        <f t="shared" si="8"/>
        <v>0.31762336291440169</v>
      </c>
      <c r="F22" s="26">
        <v>236.89240464000002</v>
      </c>
      <c r="G22" s="17">
        <f t="shared" si="1"/>
        <v>1.8095802590943663E-2</v>
      </c>
      <c r="H22" s="17">
        <f t="shared" si="9"/>
        <v>5.2821960254865276E-2</v>
      </c>
      <c r="I22" s="5">
        <f t="shared" si="10"/>
        <v>1325.2796079418627</v>
      </c>
    </row>
    <row r="23" spans="2:9" ht="17.100000000000001" customHeight="1">
      <c r="B23" s="36" t="s">
        <v>25</v>
      </c>
      <c r="C23" s="4">
        <v>164959</v>
      </c>
      <c r="D23" s="17">
        <f t="shared" si="0"/>
        <v>6.4540121459485719E-2</v>
      </c>
      <c r="E23" s="18">
        <f t="shared" si="8"/>
        <v>0.38216348437388742</v>
      </c>
      <c r="F23" s="26">
        <v>275.17489774000023</v>
      </c>
      <c r="G23" s="17">
        <f t="shared" si="1"/>
        <v>2.1020136272639905E-2</v>
      </c>
      <c r="H23" s="17">
        <f t="shared" si="9"/>
        <v>7.3842096527505174E-2</v>
      </c>
      <c r="I23" s="5">
        <f t="shared" si="10"/>
        <v>1668.1411607732846</v>
      </c>
    </row>
    <row r="24" spans="2:9" ht="17.100000000000001" customHeight="1">
      <c r="B24" s="36" t="s">
        <v>26</v>
      </c>
      <c r="C24" s="4">
        <v>147163</v>
      </c>
      <c r="D24" s="17">
        <f t="shared" si="0"/>
        <v>5.757744587650445E-2</v>
      </c>
      <c r="E24" s="18">
        <f t="shared" si="8"/>
        <v>0.43974093025039185</v>
      </c>
      <c r="F24" s="26">
        <v>290.95314507999996</v>
      </c>
      <c r="G24" s="17">
        <f t="shared" si="1"/>
        <v>2.2225409398764887E-2</v>
      </c>
      <c r="H24" s="17">
        <f t="shared" si="9"/>
        <v>9.6067505926270058E-2</v>
      </c>
      <c r="I24" s="5">
        <f t="shared" si="10"/>
        <v>1977.0808224893485</v>
      </c>
    </row>
    <row r="25" spans="2:9" ht="17.100000000000001" customHeight="1">
      <c r="B25" s="36" t="s">
        <v>27</v>
      </c>
      <c r="C25" s="4">
        <v>130572</v>
      </c>
      <c r="D25" s="17">
        <f t="shared" si="0"/>
        <v>5.1086225905879461E-2</v>
      </c>
      <c r="E25" s="18">
        <f t="shared" si="8"/>
        <v>0.49082715615627132</v>
      </c>
      <c r="F25" s="26">
        <v>301.38780504999994</v>
      </c>
      <c r="G25" s="17">
        <f t="shared" si="1"/>
        <v>2.3022495093461146E-2</v>
      </c>
      <c r="H25" s="17">
        <f t="shared" si="9"/>
        <v>0.1190900010197312</v>
      </c>
      <c r="I25" s="5">
        <f t="shared" si="10"/>
        <v>2308.2116001133472</v>
      </c>
    </row>
    <row r="26" spans="2:9" ht="17.100000000000001" customHeight="1">
      <c r="B26" s="37" t="s">
        <v>28</v>
      </c>
      <c r="C26" s="6">
        <v>118320</v>
      </c>
      <c r="D26" s="19">
        <f t="shared" si="0"/>
        <v>4.6292637389207934E-2</v>
      </c>
      <c r="E26" s="20">
        <f t="shared" si="8"/>
        <v>0.53711979354547923</v>
      </c>
      <c r="F26" s="29">
        <v>317.0720033000004</v>
      </c>
      <c r="G26" s="19">
        <f t="shared" si="1"/>
        <v>2.422058397166112E-2</v>
      </c>
      <c r="H26" s="19">
        <f t="shared" si="9"/>
        <v>0.14331058499139232</v>
      </c>
      <c r="I26" s="7">
        <f t="shared" si="10"/>
        <v>2679.7836654834382</v>
      </c>
    </row>
    <row r="27" spans="2:9" ht="17.100000000000001" customHeight="1">
      <c r="B27" s="38" t="s">
        <v>29</v>
      </c>
      <c r="C27" s="8">
        <v>108974</v>
      </c>
      <c r="D27" s="21">
        <f t="shared" si="0"/>
        <v>4.263601983478317E-2</v>
      </c>
      <c r="E27" s="22">
        <f t="shared" si="8"/>
        <v>0.57975581338026239</v>
      </c>
      <c r="F27" s="30">
        <v>334.00099751000039</v>
      </c>
      <c r="G27" s="21">
        <f t="shared" si="1"/>
        <v>2.5513760668283925E-2</v>
      </c>
      <c r="H27" s="21">
        <f t="shared" si="9"/>
        <v>0.16882434565967624</v>
      </c>
      <c r="I27" s="9">
        <f t="shared" si="10"/>
        <v>3064.9604264319969</v>
      </c>
    </row>
    <row r="28" spans="2:9" ht="17.100000000000001" customHeight="1">
      <c r="B28" s="36" t="s">
        <v>30</v>
      </c>
      <c r="C28" s="4">
        <v>100321</v>
      </c>
      <c r="D28" s="17">
        <f t="shared" si="0"/>
        <v>3.9250538163647132E-2</v>
      </c>
      <c r="E28" s="18">
        <f t="shared" si="8"/>
        <v>0.61900635154390948</v>
      </c>
      <c r="F28" s="31">
        <v>348.52920106999989</v>
      </c>
      <c r="G28" s="17">
        <f t="shared" si="1"/>
        <v>2.6623545104058972E-2</v>
      </c>
      <c r="H28" s="17">
        <f t="shared" si="9"/>
        <v>0.19544789076373523</v>
      </c>
      <c r="I28" s="5">
        <f t="shared" si="10"/>
        <v>3474.1400212318445</v>
      </c>
    </row>
    <row r="29" spans="2:9" ht="17.100000000000001" customHeight="1">
      <c r="B29" s="36" t="s">
        <v>31</v>
      </c>
      <c r="C29" s="4">
        <v>93009</v>
      </c>
      <c r="D29" s="17">
        <f t="shared" si="0"/>
        <v>3.6389722032900952E-2</v>
      </c>
      <c r="E29" s="18">
        <f t="shared" si="8"/>
        <v>0.6553960735768104</v>
      </c>
      <c r="F29" s="31">
        <v>361.92951509999989</v>
      </c>
      <c r="G29" s="17">
        <f t="shared" si="1"/>
        <v>2.7647172002152384E-2</v>
      </c>
      <c r="H29" s="17">
        <f t="shared" si="9"/>
        <v>0.22309506276588761</v>
      </c>
      <c r="I29" s="5">
        <f t="shared" si="10"/>
        <v>3891.3386349708085</v>
      </c>
    </row>
    <row r="30" spans="2:9" ht="17.100000000000001" customHeight="1">
      <c r="B30" s="36" t="s">
        <v>32</v>
      </c>
      <c r="C30" s="4">
        <v>170699</v>
      </c>
      <c r="D30" s="17">
        <f t="shared" si="0"/>
        <v>6.6785893422079148E-2</v>
      </c>
      <c r="E30" s="18">
        <f t="shared" si="8"/>
        <v>0.72218196699888959</v>
      </c>
      <c r="F30" s="31">
        <v>772.84942419999993</v>
      </c>
      <c r="G30" s="17">
        <f t="shared" si="1"/>
        <v>5.9036635784506748E-2</v>
      </c>
      <c r="H30" s="17">
        <f t="shared" si="9"/>
        <v>0.28213169855039438</v>
      </c>
      <c r="I30" s="5">
        <f t="shared" si="10"/>
        <v>4527.5568351308439</v>
      </c>
    </row>
    <row r="31" spans="2:9" ht="17.100000000000001" customHeight="1">
      <c r="B31" s="36" t="s">
        <v>33</v>
      </c>
      <c r="C31" s="4">
        <v>174698</v>
      </c>
      <c r="D31" s="17">
        <f t="shared" si="0"/>
        <v>6.8350500055948671E-2</v>
      </c>
      <c r="E31" s="18">
        <f t="shared" si="8"/>
        <v>0.79053246705483826</v>
      </c>
      <c r="F31" s="31">
        <v>948.27600949000248</v>
      </c>
      <c r="G31" s="17">
        <f t="shared" si="1"/>
        <v>7.2437170349704899E-2</v>
      </c>
      <c r="H31" s="17">
        <f t="shared" si="9"/>
        <v>0.35456886890009931</v>
      </c>
      <c r="I31" s="5">
        <f t="shared" si="10"/>
        <v>5428.0873821680989</v>
      </c>
    </row>
    <row r="32" spans="2:9" ht="17.100000000000001" customHeight="1">
      <c r="B32" s="37" t="s">
        <v>34</v>
      </c>
      <c r="C32" s="6">
        <v>111734</v>
      </c>
      <c r="D32" s="19">
        <f t="shared" si="0"/>
        <v>4.3715868374288022E-2</v>
      </c>
      <c r="E32" s="20">
        <f t="shared" si="8"/>
        <v>0.83424833542912624</v>
      </c>
      <c r="F32" s="29">
        <v>695.89858528999935</v>
      </c>
      <c r="G32" s="19">
        <f t="shared" si="1"/>
        <v>5.315849379747678E-2</v>
      </c>
      <c r="H32" s="19">
        <f t="shared" si="9"/>
        <v>0.40772736269757609</v>
      </c>
      <c r="I32" s="7">
        <f t="shared" si="10"/>
        <v>6228.1721346232962</v>
      </c>
    </row>
    <row r="33" spans="2:9" ht="17.100000000000001" customHeight="1">
      <c r="B33" s="38" t="s">
        <v>35</v>
      </c>
      <c r="C33" s="8">
        <v>76063</v>
      </c>
      <c r="D33" s="21">
        <f t="shared" si="0"/>
        <v>2.9759608500129504E-2</v>
      </c>
      <c r="E33" s="22">
        <f t="shared" si="8"/>
        <v>0.86400794392925573</v>
      </c>
      <c r="F33" s="30">
        <v>545.24300478999999</v>
      </c>
      <c r="G33" s="21">
        <f t="shared" si="1"/>
        <v>4.1650173604201673E-2</v>
      </c>
      <c r="H33" s="21">
        <f t="shared" si="9"/>
        <v>0.44937753630177779</v>
      </c>
      <c r="I33" s="9">
        <f t="shared" si="10"/>
        <v>7168.3079130457645</v>
      </c>
    </row>
    <row r="34" spans="2:9" ht="17.100000000000001" customHeight="1">
      <c r="B34" s="36" t="s">
        <v>36</v>
      </c>
      <c r="C34" s="4">
        <v>54389</v>
      </c>
      <c r="D34" s="17">
        <f t="shared" si="0"/>
        <v>2.1279667469249749E-2</v>
      </c>
      <c r="E34" s="18">
        <f t="shared" si="8"/>
        <v>0.88528761139850543</v>
      </c>
      <c r="F34" s="31">
        <v>444.34751508999989</v>
      </c>
      <c r="G34" s="17">
        <f t="shared" si="1"/>
        <v>3.3942941003382764E-2</v>
      </c>
      <c r="H34" s="17">
        <f t="shared" si="9"/>
        <v>0.48332047730516053</v>
      </c>
      <c r="I34" s="5">
        <f t="shared" si="10"/>
        <v>8169.8048335141284</v>
      </c>
    </row>
    <row r="35" spans="2:9" ht="17.100000000000001" customHeight="1">
      <c r="B35" s="36" t="s">
        <v>37</v>
      </c>
      <c r="C35" s="4">
        <v>41675</v>
      </c>
      <c r="D35" s="17">
        <f t="shared" si="0"/>
        <v>1.6305321697052406E-2</v>
      </c>
      <c r="E35" s="18">
        <f t="shared" si="8"/>
        <v>0.90159293309555788</v>
      </c>
      <c r="F35" s="31">
        <v>383.46607656999964</v>
      </c>
      <c r="G35" s="17">
        <f t="shared" si="1"/>
        <v>2.9292312822268966E-2</v>
      </c>
      <c r="H35" s="17">
        <f t="shared" si="9"/>
        <v>0.51261279012742955</v>
      </c>
      <c r="I35" s="5">
        <f t="shared" si="10"/>
        <v>9201.3455685662775</v>
      </c>
    </row>
    <row r="36" spans="2:9" ht="17.100000000000001" customHeight="1">
      <c r="B36" s="36" t="s">
        <v>38</v>
      </c>
      <c r="C36" s="4">
        <v>33021</v>
      </c>
      <c r="D36" s="17">
        <f t="shared" si="0"/>
        <v>1.2919448776445529E-2</v>
      </c>
      <c r="E36" s="18">
        <f t="shared" si="8"/>
        <v>0.91451238187200345</v>
      </c>
      <c r="F36" s="31">
        <v>338.64729698999992</v>
      </c>
      <c r="G36" s="17">
        <f t="shared" si="1"/>
        <v>2.5868683479322328E-2</v>
      </c>
      <c r="H36" s="17">
        <f t="shared" si="9"/>
        <v>0.53848147360675191</v>
      </c>
      <c r="I36" s="5">
        <f t="shared" si="10"/>
        <v>10255.513067139091</v>
      </c>
    </row>
    <row r="37" spans="2:9" ht="17.100000000000001" customHeight="1">
      <c r="B37" s="36" t="s">
        <v>39</v>
      </c>
      <c r="C37" s="4">
        <v>28049</v>
      </c>
      <c r="D37" s="17">
        <f t="shared" si="0"/>
        <v>1.0974156407453459E-2</v>
      </c>
      <c r="E37" s="18">
        <f t="shared" si="8"/>
        <v>0.92548653827945693</v>
      </c>
      <c r="F37" s="31">
        <v>316.96618970000026</v>
      </c>
      <c r="G37" s="17">
        <f t="shared" si="1"/>
        <v>2.4212501053089083E-2</v>
      </c>
      <c r="H37" s="17">
        <f t="shared" si="9"/>
        <v>0.56269397465984095</v>
      </c>
      <c r="I37" s="5">
        <f t="shared" si="10"/>
        <v>11300.445281471721</v>
      </c>
    </row>
    <row r="38" spans="2:9" ht="17.100000000000001" customHeight="1">
      <c r="B38" s="37" t="s">
        <v>40</v>
      </c>
      <c r="C38" s="6">
        <v>23229</v>
      </c>
      <c r="D38" s="19">
        <f t="shared" si="0"/>
        <v>9.0883339580283221E-3</v>
      </c>
      <c r="E38" s="20">
        <f t="shared" si="8"/>
        <v>0.93457487223748525</v>
      </c>
      <c r="F38" s="29">
        <v>285.90463709000005</v>
      </c>
      <c r="G38" s="19">
        <f t="shared" si="1"/>
        <v>2.183976257271036E-2</v>
      </c>
      <c r="H38" s="19">
        <f t="shared" si="9"/>
        <v>0.58453373723255131</v>
      </c>
      <c r="I38" s="7">
        <f t="shared" si="10"/>
        <v>12308.090623358734</v>
      </c>
    </row>
    <row r="39" spans="2:9" ht="17.100000000000001" customHeight="1">
      <c r="B39" s="38" t="s">
        <v>41</v>
      </c>
      <c r="C39" s="8">
        <v>19138</v>
      </c>
      <c r="D39" s="21">
        <f t="shared" si="0"/>
        <v>7.487732372841966E-3</v>
      </c>
      <c r="E39" s="22">
        <f t="shared" si="8"/>
        <v>0.9420626046103272</v>
      </c>
      <c r="F39" s="30">
        <v>255.41949629000015</v>
      </c>
      <c r="G39" s="21">
        <f t="shared" si="1"/>
        <v>1.9511055197257546E-2</v>
      </c>
      <c r="H39" s="21">
        <f t="shared" si="9"/>
        <v>0.60404479242980891</v>
      </c>
      <c r="I39" s="9">
        <f t="shared" si="10"/>
        <v>13346.195855888815</v>
      </c>
    </row>
    <row r="40" spans="2:9" ht="17.100000000000001" customHeight="1">
      <c r="B40" s="36" t="s">
        <v>42</v>
      </c>
      <c r="C40" s="4">
        <v>29904</v>
      </c>
      <c r="D40" s="17">
        <f t="shared" si="0"/>
        <v>1.1699924175852552E-2</v>
      </c>
      <c r="E40" s="18">
        <f t="shared" si="8"/>
        <v>0.95376252878617973</v>
      </c>
      <c r="F40" s="31">
        <v>446.16375986999969</v>
      </c>
      <c r="G40" s="17">
        <f t="shared" si="1"/>
        <v>3.4081680812477338E-2</v>
      </c>
      <c r="H40" s="17">
        <f t="shared" si="9"/>
        <v>0.63812647324228622</v>
      </c>
      <c r="I40" s="5">
        <f t="shared" si="10"/>
        <v>14919.868909510424</v>
      </c>
    </row>
    <row r="41" spans="2:9" ht="17.100000000000001" customHeight="1">
      <c r="B41" s="36" t="s">
        <v>43</v>
      </c>
      <c r="C41" s="4">
        <v>22332</v>
      </c>
      <c r="D41" s="17">
        <f t="shared" si="0"/>
        <v>8.7373831826892453E-3</v>
      </c>
      <c r="E41" s="18">
        <f t="shared" si="8"/>
        <v>0.96249991196886897</v>
      </c>
      <c r="F41" s="31">
        <v>384.10344219999996</v>
      </c>
      <c r="G41" s="17">
        <f t="shared" si="1"/>
        <v>2.9341000084472522E-2</v>
      </c>
      <c r="H41" s="17">
        <f t="shared" si="9"/>
        <v>0.66746747332675871</v>
      </c>
      <c r="I41" s="5">
        <f t="shared" si="10"/>
        <v>17199.688438115707</v>
      </c>
    </row>
    <row r="42" spans="2:9" ht="17.100000000000001" customHeight="1">
      <c r="B42" s="36" t="s">
        <v>44</v>
      </c>
      <c r="C42" s="4">
        <v>16955</v>
      </c>
      <c r="D42" s="17">
        <f t="shared" si="0"/>
        <v>6.633634778008963E-3</v>
      </c>
      <c r="E42" s="18">
        <f t="shared" si="8"/>
        <v>0.96913354674687791</v>
      </c>
      <c r="F42" s="31">
        <v>332.52343279000024</v>
      </c>
      <c r="G42" s="17">
        <f t="shared" si="1"/>
        <v>2.5400892045378525E-2</v>
      </c>
      <c r="H42" s="17">
        <f t="shared" si="9"/>
        <v>0.69286836537213725</v>
      </c>
      <c r="I42" s="5">
        <f t="shared" si="10"/>
        <v>19612.116354467726</v>
      </c>
    </row>
    <row r="43" spans="2:9" ht="17.100000000000001" customHeight="1">
      <c r="B43" s="36" t="s">
        <v>45</v>
      </c>
      <c r="C43" s="4">
        <v>12910</v>
      </c>
      <c r="D43" s="17">
        <f t="shared" si="0"/>
        <v>5.0510306684810212E-3</v>
      </c>
      <c r="E43" s="18">
        <f t="shared" si="8"/>
        <v>0.97418457741535891</v>
      </c>
      <c r="F43" s="31">
        <v>283.76871205000009</v>
      </c>
      <c r="G43" s="17">
        <f t="shared" si="1"/>
        <v>2.1676602939409199E-2</v>
      </c>
      <c r="H43" s="17">
        <f t="shared" si="9"/>
        <v>0.71454496831154646</v>
      </c>
      <c r="I43" s="5">
        <f t="shared" si="10"/>
        <v>21980.535402788541</v>
      </c>
    </row>
    <row r="44" spans="2:9" ht="17.100000000000001" customHeight="1">
      <c r="B44" s="37" t="s">
        <v>46</v>
      </c>
      <c r="C44" s="6">
        <v>10234</v>
      </c>
      <c r="D44" s="19">
        <f t="shared" si="0"/>
        <v>4.0040470845263184E-3</v>
      </c>
      <c r="E44" s="20">
        <f t="shared" si="8"/>
        <v>0.9781886244998852</v>
      </c>
      <c r="F44" s="29">
        <v>249.43607623999998</v>
      </c>
      <c r="G44" s="19">
        <f t="shared" si="1"/>
        <v>1.9053992049926843E-2</v>
      </c>
      <c r="H44" s="19">
        <f t="shared" si="9"/>
        <v>0.73359896036147332</v>
      </c>
      <c r="I44" s="7">
        <f t="shared" si="10"/>
        <v>24373.273034981434</v>
      </c>
    </row>
    <row r="45" spans="2:9" ht="17.100000000000001" customHeight="1">
      <c r="B45" s="38" t="s">
        <v>47</v>
      </c>
      <c r="C45" s="8">
        <v>8001</v>
      </c>
      <c r="D45" s="21">
        <f t="shared" si="0"/>
        <v>3.1303870161515607E-3</v>
      </c>
      <c r="E45" s="22">
        <f t="shared" si="8"/>
        <v>0.98131901151603673</v>
      </c>
      <c r="F45" s="30">
        <v>213.4573456</v>
      </c>
      <c r="G45" s="21">
        <f t="shared" si="1"/>
        <v>1.6305638812837697E-2</v>
      </c>
      <c r="H45" s="21">
        <f t="shared" si="9"/>
        <v>0.74990459917431096</v>
      </c>
      <c r="I45" s="9">
        <f t="shared" si="10"/>
        <v>26678.833345831772</v>
      </c>
    </row>
    <row r="46" spans="2:9" ht="17.100000000000001" customHeight="1">
      <c r="B46" s="36" t="s">
        <v>48</v>
      </c>
      <c r="C46" s="4">
        <v>18741</v>
      </c>
      <c r="D46" s="17">
        <f t="shared" si="0"/>
        <v>7.3324063329204348E-3</v>
      </c>
      <c r="E46" s="18">
        <f t="shared" si="8"/>
        <v>0.98865141784895716</v>
      </c>
      <c r="F46" s="31">
        <v>600.04622734000009</v>
      </c>
      <c r="G46" s="17">
        <f t="shared" si="1"/>
        <v>4.5836497341002903E-2</v>
      </c>
      <c r="H46" s="17">
        <f t="shared" si="9"/>
        <v>0.79574109651531388</v>
      </c>
      <c r="I46" s="5">
        <f t="shared" si="10"/>
        <v>32017.834018462196</v>
      </c>
    </row>
    <row r="47" spans="2:9" ht="17.100000000000001" customHeight="1">
      <c r="B47" s="36" t="s">
        <v>49</v>
      </c>
      <c r="C47" s="4">
        <v>9045</v>
      </c>
      <c r="D47" s="17">
        <f t="shared" si="0"/>
        <v>3.5388514637033955E-3</v>
      </c>
      <c r="E47" s="18">
        <f t="shared" si="8"/>
        <v>0.99219026931266052</v>
      </c>
      <c r="F47" s="31">
        <v>375.90277293999998</v>
      </c>
      <c r="G47" s="17">
        <f t="shared" si="1"/>
        <v>2.8714565090627545E-2</v>
      </c>
      <c r="H47" s="17">
        <f t="shared" si="9"/>
        <v>0.82445566160594141</v>
      </c>
      <c r="I47" s="5">
        <f t="shared" si="10"/>
        <v>41559.17887672747</v>
      </c>
    </row>
    <row r="48" spans="2:9" ht="17.100000000000001" customHeight="1">
      <c r="B48" s="36" t="s">
        <v>50</v>
      </c>
      <c r="C48" s="4">
        <v>5231</v>
      </c>
      <c r="D48" s="17">
        <f t="shared" si="0"/>
        <v>2.0466259819383594E-3</v>
      </c>
      <c r="E48" s="18">
        <f t="shared" si="8"/>
        <v>0.99423689529459891</v>
      </c>
      <c r="F48" s="31">
        <v>266.97678859999991</v>
      </c>
      <c r="G48" s="17">
        <f t="shared" si="1"/>
        <v>2.0393896841950251E-2</v>
      </c>
      <c r="H48" s="17">
        <f t="shared" si="9"/>
        <v>0.84484955844789167</v>
      </c>
      <c r="I48" s="5">
        <f t="shared" si="10"/>
        <v>51037.428522271061</v>
      </c>
    </row>
    <row r="49" spans="2:9" ht="17.100000000000001" customHeight="1">
      <c r="B49" s="36" t="s">
        <v>51</v>
      </c>
      <c r="C49" s="4">
        <v>3521</v>
      </c>
      <c r="D49" s="17">
        <f t="shared" si="0"/>
        <v>1.3775893868103544E-3</v>
      </c>
      <c r="E49" s="18">
        <f t="shared" si="8"/>
        <v>0.99561448468140923</v>
      </c>
      <c r="F49" s="31">
        <v>214.52650996999992</v>
      </c>
      <c r="G49" s="17">
        <f t="shared" si="1"/>
        <v>1.6387310436738814E-2</v>
      </c>
      <c r="H49" s="17">
        <f t="shared" si="9"/>
        <v>0.86123686888463047</v>
      </c>
      <c r="I49" s="5">
        <f t="shared" si="10"/>
        <v>60927.722229480234</v>
      </c>
    </row>
    <row r="50" spans="2:9" ht="17.100000000000001" customHeight="1">
      <c r="B50" s="37" t="s">
        <v>52</v>
      </c>
      <c r="C50" s="6">
        <v>2265</v>
      </c>
      <c r="D50" s="19">
        <f t="shared" si="0"/>
        <v>8.8618005144148039E-4</v>
      </c>
      <c r="E50" s="20">
        <f t="shared" si="8"/>
        <v>0.99650066473285071</v>
      </c>
      <c r="F50" s="29">
        <v>160.24978679999992</v>
      </c>
      <c r="G50" s="19">
        <f t="shared" si="1"/>
        <v>1.2241205080342031E-2</v>
      </c>
      <c r="H50" s="19">
        <f t="shared" si="9"/>
        <v>0.87347807396497246</v>
      </c>
      <c r="I50" s="7">
        <f t="shared" si="10"/>
        <v>70750.457748344343</v>
      </c>
    </row>
    <row r="51" spans="2:9" ht="17.100000000000001" customHeight="1">
      <c r="B51" s="36" t="s">
        <v>53</v>
      </c>
      <c r="C51" s="4">
        <v>1661</v>
      </c>
      <c r="D51" s="17">
        <f t="shared" si="0"/>
        <v>6.4986537105708568E-4</v>
      </c>
      <c r="E51" s="18">
        <f t="shared" si="8"/>
        <v>0.99715053010390775</v>
      </c>
      <c r="F51" s="31">
        <v>131.79790398</v>
      </c>
      <c r="G51" s="17">
        <f t="shared" si="1"/>
        <v>1.0067814778387012E-2</v>
      </c>
      <c r="H51" s="17">
        <f t="shared" si="9"/>
        <v>0.88354588874335949</v>
      </c>
      <c r="I51" s="5">
        <f t="shared" si="10"/>
        <v>79348.52738109573</v>
      </c>
    </row>
    <row r="52" spans="2:9" ht="17.100000000000001" customHeight="1">
      <c r="B52" s="36" t="s">
        <v>54</v>
      </c>
      <c r="C52" s="4">
        <v>3765</v>
      </c>
      <c r="D52" s="17">
        <f t="shared" si="0"/>
        <v>1.4730542576941164E-3</v>
      </c>
      <c r="E52" s="18">
        <f t="shared" si="8"/>
        <v>0.99862358436160181</v>
      </c>
      <c r="F52" s="31">
        <v>386.64990423999978</v>
      </c>
      <c r="G52" s="17">
        <f t="shared" si="1"/>
        <v>2.9535519931789683E-2</v>
      </c>
      <c r="H52" s="17">
        <f t="shared" si="9"/>
        <v>0.9130814086751492</v>
      </c>
      <c r="I52" s="5">
        <f t="shared" si="10"/>
        <v>102695.85769986713</v>
      </c>
    </row>
    <row r="53" spans="2:9" ht="17.100000000000001" customHeight="1">
      <c r="B53" s="36" t="s">
        <v>55</v>
      </c>
      <c r="C53" s="4">
        <v>1355</v>
      </c>
      <c r="D53" s="17">
        <f t="shared" si="0"/>
        <v>5.301430329815479E-4</v>
      </c>
      <c r="E53" s="18">
        <f t="shared" si="8"/>
        <v>0.99915372739458341</v>
      </c>
      <c r="F53" s="31">
        <v>200.60389003000012</v>
      </c>
      <c r="G53" s="17">
        <f t="shared" si="1"/>
        <v>1.5323785490188325E-2</v>
      </c>
      <c r="H53" s="17">
        <f t="shared" si="9"/>
        <v>0.92840519416533751</v>
      </c>
      <c r="I53" s="5">
        <f t="shared" si="10"/>
        <v>148047.15131365322</v>
      </c>
    </row>
    <row r="54" spans="2:9" ht="17.100000000000001" customHeight="1">
      <c r="B54" s="36" t="s">
        <v>56</v>
      </c>
      <c r="C54" s="4">
        <v>624</v>
      </c>
      <c r="D54" s="17">
        <f t="shared" si="0"/>
        <v>2.441396698010966E-4</v>
      </c>
      <c r="E54" s="18">
        <f t="shared" si="8"/>
        <v>0.99939786706438449</v>
      </c>
      <c r="F54" s="31">
        <v>118.13229782000003</v>
      </c>
      <c r="G54" s="17">
        <f t="shared" si="1"/>
        <v>9.0239226716191979E-3</v>
      </c>
      <c r="H54" s="17">
        <f t="shared" si="9"/>
        <v>0.93742911683695673</v>
      </c>
      <c r="I54" s="5">
        <f t="shared" si="10"/>
        <v>189314.57983974364</v>
      </c>
    </row>
    <row r="55" spans="2:9" ht="17.100000000000001" customHeight="1" thickBot="1">
      <c r="B55" s="39" t="s">
        <v>57</v>
      </c>
      <c r="C55" s="10">
        <v>1539</v>
      </c>
      <c r="D55" s="23">
        <f t="shared" si="0"/>
        <v>6.0213293561520457E-4</v>
      </c>
      <c r="E55" s="18">
        <f t="shared" si="8"/>
        <v>0.99999999999999967</v>
      </c>
      <c r="F55" s="32">
        <v>819.11630603000003</v>
      </c>
      <c r="G55" s="23">
        <f t="shared" si="1"/>
        <v>6.2570883163043559E-2</v>
      </c>
      <c r="H55" s="17">
        <f t="shared" si="9"/>
        <v>1.0000000000000002</v>
      </c>
      <c r="I55" s="7">
        <f t="shared" si="10"/>
        <v>532239.31515919429</v>
      </c>
    </row>
    <row r="56" spans="2:9" ht="17.100000000000001" customHeight="1" thickTop="1" thickBot="1">
      <c r="B56" s="11" t="s">
        <v>8</v>
      </c>
      <c r="C56" s="12">
        <v>2555914</v>
      </c>
      <c r="D56" s="34">
        <f t="shared" si="0"/>
        <v>1</v>
      </c>
      <c r="E56" s="24"/>
      <c r="F56" s="33">
        <v>13091.01397683</v>
      </c>
      <c r="G56" s="34">
        <f t="shared" si="1"/>
        <v>1</v>
      </c>
      <c r="H56" s="24"/>
      <c r="I56" s="13">
        <f>F56*10^6/C56</f>
        <v>5121.852291129514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 D44:E44 G44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2019-09-20T09:12:30Z</dcterms:modified>
</cp:coreProperties>
</file>