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255" yWindow="-165" windowWidth="18015" windowHeight="7755" autoFilterDateGrouping="0"/>
  </bookViews>
  <sheets>
    <sheet name="II.B.6" sheetId="121" r:id="rId1"/>
  </sheets>
  <definedNames>
    <definedName name="_xlnm.Print_Area" localSheetId="0">II.B.6!$B$2:$H$55</definedName>
  </definedNames>
  <calcPr calcId="162913"/>
</workbook>
</file>

<file path=xl/calcChain.xml><?xml version="1.0" encoding="utf-8"?>
<calcChain xmlns="http://schemas.openxmlformats.org/spreadsheetml/2006/main">
  <c r="D8" i="121" l="1"/>
  <c r="D9" i="121"/>
  <c r="D10" i="121"/>
  <c r="D11" i="121"/>
  <c r="D12" i="121"/>
  <c r="D13" i="121"/>
  <c r="D14" i="121"/>
  <c r="D15" i="121"/>
  <c r="D16" i="121"/>
  <c r="D17" i="121"/>
  <c r="D18" i="121"/>
  <c r="D19" i="121"/>
  <c r="D20" i="121"/>
  <c r="D21" i="121"/>
  <c r="D22" i="121"/>
  <c r="D23" i="121"/>
  <c r="D24" i="121"/>
  <c r="D25" i="121"/>
  <c r="D26" i="121"/>
  <c r="D27" i="121"/>
  <c r="D28" i="121"/>
  <c r="D29" i="121"/>
  <c r="D30" i="121"/>
  <c r="D31" i="121"/>
  <c r="D32" i="121"/>
  <c r="D33" i="121"/>
  <c r="D34" i="121"/>
  <c r="D35" i="121"/>
  <c r="D36" i="121"/>
  <c r="D37" i="121"/>
  <c r="D38" i="121"/>
  <c r="D39" i="121"/>
  <c r="D40" i="121"/>
  <c r="D41" i="121"/>
  <c r="D42" i="121"/>
  <c r="D43" i="121"/>
  <c r="D44" i="121"/>
  <c r="D45" i="121"/>
  <c r="D46" i="121"/>
  <c r="D47" i="121"/>
  <c r="D48" i="121"/>
  <c r="D49" i="121"/>
  <c r="D50" i="121"/>
  <c r="D51" i="121"/>
  <c r="D52" i="121"/>
  <c r="D53" i="121"/>
  <c r="D54" i="121"/>
  <c r="G54" i="121" s="1"/>
  <c r="D7" i="121"/>
  <c r="F7" i="121"/>
  <c r="H7" i="121"/>
  <c r="F8" i="121"/>
  <c r="H8" i="121"/>
  <c r="F9" i="121"/>
  <c r="H9" i="121"/>
  <c r="F10" i="121"/>
  <c r="H10" i="121"/>
  <c r="F11" i="121"/>
  <c r="H11" i="121"/>
  <c r="F12" i="121"/>
  <c r="H12" i="121"/>
  <c r="F13" i="121"/>
  <c r="H13" i="121"/>
  <c r="F14" i="121"/>
  <c r="H14" i="121"/>
  <c r="F15" i="121"/>
  <c r="H15" i="121"/>
  <c r="F16" i="121"/>
  <c r="H16" i="121"/>
  <c r="F17" i="121"/>
  <c r="H17" i="121"/>
  <c r="F18" i="121"/>
  <c r="H18" i="121"/>
  <c r="F19" i="121"/>
  <c r="H19" i="121"/>
  <c r="F20" i="121"/>
  <c r="H20" i="121"/>
  <c r="F21" i="121"/>
  <c r="H21" i="121"/>
  <c r="F22" i="121"/>
  <c r="H22" i="121"/>
  <c r="F23" i="121"/>
  <c r="H23" i="121"/>
  <c r="F24" i="121"/>
  <c r="H24" i="121"/>
  <c r="F25" i="121"/>
  <c r="H25" i="121"/>
  <c r="F26" i="121"/>
  <c r="H26" i="121"/>
  <c r="F27" i="121"/>
  <c r="H27" i="121"/>
  <c r="F28" i="121"/>
  <c r="H28" i="121"/>
  <c r="F29" i="121"/>
  <c r="H29" i="121"/>
  <c r="F30" i="121"/>
  <c r="H30" i="121"/>
  <c r="F31" i="121"/>
  <c r="H31" i="121"/>
  <c r="F32" i="121"/>
  <c r="G32" i="121"/>
  <c r="H32" i="121"/>
  <c r="F33" i="121"/>
  <c r="H33" i="121"/>
  <c r="F34" i="121"/>
  <c r="H34" i="121"/>
  <c r="F35" i="121"/>
  <c r="H35" i="121"/>
  <c r="F36" i="121"/>
  <c r="G36" i="121"/>
  <c r="H36" i="121"/>
  <c r="F37" i="121"/>
  <c r="H37" i="121"/>
  <c r="F38" i="121"/>
  <c r="H38" i="121"/>
  <c r="F39" i="121"/>
  <c r="H39" i="121"/>
  <c r="F40" i="121"/>
  <c r="H40" i="121"/>
  <c r="F41" i="121"/>
  <c r="H41" i="121"/>
  <c r="F42" i="121"/>
  <c r="H42" i="121"/>
  <c r="F43" i="121"/>
  <c r="H43" i="121"/>
  <c r="F44" i="121"/>
  <c r="H44" i="121"/>
  <c r="F45" i="121"/>
  <c r="H45" i="121"/>
  <c r="F46" i="121"/>
  <c r="H46" i="121"/>
  <c r="F47" i="121"/>
  <c r="H47" i="121"/>
  <c r="F48" i="121"/>
  <c r="H48" i="121"/>
  <c r="F49" i="121"/>
  <c r="H49" i="121"/>
  <c r="F50" i="121"/>
  <c r="H50" i="121"/>
  <c r="F51" i="121"/>
  <c r="H51" i="121"/>
  <c r="F52" i="121"/>
  <c r="H52" i="121"/>
  <c r="F53" i="121"/>
  <c r="H53" i="121"/>
  <c r="F54" i="121"/>
  <c r="H54" i="121"/>
  <c r="G52" i="121" l="1"/>
  <c r="G20" i="121"/>
  <c r="G48" i="121"/>
  <c r="G16" i="121"/>
  <c r="G44" i="121"/>
  <c r="G28" i="121"/>
  <c r="G12" i="121"/>
  <c r="G40" i="121"/>
  <c r="G24" i="121"/>
  <c r="G8" i="121"/>
  <c r="G50" i="121"/>
  <c r="G46" i="121"/>
  <c r="G42" i="121"/>
  <c r="G38" i="121"/>
  <c r="G34" i="121"/>
  <c r="G30" i="121"/>
  <c r="G26" i="121"/>
  <c r="G22" i="121"/>
  <c r="G18" i="121"/>
  <c r="G14" i="121"/>
  <c r="G10" i="121"/>
  <c r="G7" i="121"/>
  <c r="G53" i="121"/>
  <c r="G51" i="121"/>
  <c r="G49" i="121"/>
  <c r="G47" i="121"/>
  <c r="G45" i="121"/>
  <c r="G43" i="121"/>
  <c r="G41" i="121"/>
  <c r="G39" i="121"/>
  <c r="G37" i="121"/>
  <c r="G35" i="121"/>
  <c r="G33" i="121"/>
  <c r="G31" i="121"/>
  <c r="G29" i="121"/>
  <c r="G27" i="121"/>
  <c r="G25" i="121"/>
  <c r="G23" i="121"/>
  <c r="G21" i="121"/>
  <c r="G19" i="121"/>
  <c r="G17" i="121"/>
  <c r="G15" i="121"/>
  <c r="G13" i="121"/>
  <c r="G11" i="121"/>
  <c r="G9" i="121"/>
</calcChain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<sst xmlns="http://schemas.openxmlformats.org/spreadsheetml/2006/main" count="59" uniqueCount="56">
  <si>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</si>
  <si>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</si>
  <si>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</si>
  <si>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</si>
  <si>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</si>
  <si>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</si>
  <si>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</si>
  <si>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</si>
  <si>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</si>
  <si>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</si>
  <si>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</si>
  <si>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</si>
  <si>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</si>
  <si>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</si>
  <si>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</si>
  <si>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</si>
  <si>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</si>
  <si>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</si>
  <si>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</si>
  <si>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</si>
  <si>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</si>
  <si>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</si>
  <si>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</si>
  <si>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</si>
  <si>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</si>
  <si>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</si>
  <si>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</si>
  <si>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</si>
  <si>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</si>
  <si>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</si>
  <si>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</si>
  <si>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</si>
  <si>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</si>
  <si>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</si>
  <si>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</si>
  <si>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</si>
  <si>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</si>
  <si>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</si>
  <si>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</si>
  <si>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</si>
  <si>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</si>
  <si>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</si>
  <si>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</si>
  <si>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</si>
  <si>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</si>
  <si>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</si>
  <si>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</si>
  <si>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</si>
  <si>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</si>
  <si>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Tramos de base imponible                              (euros)</t>
  </si>
  <si>
    <t>Importe (millones euros)</t>
  </si>
  <si>
    <t>II.B.6. DEDUCCIONES GENERALES</t>
  </si>
  <si>
    <t>Inversión vivienda habitual (régimen transitorio)</t>
  </si>
  <si>
    <t>Proporción respecto al importe total de cada deducción</t>
  </si>
  <si>
    <t xml:space="preserve">Resto deducciones </t>
  </si>
  <si>
    <t>IRPF  2016.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</si>
</sst>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3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31" xfId="0" applyNumberFormat="1" applyFont="1" applyFill="1" applyBorder="1" applyAlignment="1">
      <alignment horizontal="right" vertical="center" indent="2"/>
    </xf>
    <xf numFmtId="9" fontId="7" fillId="3" borderId="3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77734375" style="1" customWidth="1"/>
    <col min="6" max="6" width="15.332031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46" t="s">
        <v>55</v>
      </c>
      <c r="C2" s="47"/>
      <c r="D2" s="47"/>
      <c r="E2" s="47"/>
      <c r="F2" s="47"/>
      <c r="G2" s="47"/>
      <c r="H2" s="48"/>
    </row>
    <row r="3" spans="2:8" ht="9.75" customHeight="1" thickTop="1" thickBot="1"/>
    <row r="4" spans="2:8" ht="18" customHeight="1" thickTop="1" thickBot="1">
      <c r="B4" s="49" t="s">
        <v>51</v>
      </c>
      <c r="C4" s="50"/>
      <c r="D4" s="50"/>
      <c r="E4" s="50"/>
      <c r="F4" s="50"/>
      <c r="G4" s="50"/>
      <c r="H4" s="51"/>
    </row>
    <row r="5" spans="2:8" ht="29.25" customHeight="1" thickTop="1">
      <c r="B5" s="39"/>
      <c r="C5" s="40" t="s">
        <v>50</v>
      </c>
      <c r="D5" s="41"/>
      <c r="E5" s="42"/>
      <c r="F5" s="52" t="s">
        <v>53</v>
      </c>
      <c r="G5" s="53"/>
      <c r="H5" s="54"/>
    </row>
    <row r="6" spans="2:8" ht="60" customHeight="1">
      <c r="B6" s="43" t="s">
        <v>49</v>
      </c>
      <c r="C6" s="44" t="s">
        <v>52</v>
      </c>
      <c r="D6" s="44" t="s">
        <v>54</v>
      </c>
      <c r="E6" s="44" t="s">
        <v>48</v>
      </c>
      <c r="F6" s="44" t="s">
        <v>52</v>
      </c>
      <c r="G6" s="44" t="s">
        <v>54</v>
      </c>
      <c r="H6" s="45" t="s">
        <v>48</v>
      </c>
    </row>
    <row r="7" spans="2:8" ht="16.899999999999999" customHeight="1">
      <c r="B7" s="37" t="s">
        <v>1</v>
      </c>
      <c r="C7" s="28">
        <v>1.938614E-2</v>
      </c>
      <c r="D7" s="3">
        <f>E7-C7</f>
        <v>20.928467369999996</v>
      </c>
      <c r="E7" s="3">
        <v>20.947853509999998</v>
      </c>
      <c r="F7" s="13">
        <f t="shared" ref="F7:F54" si="0">C7/C$54</f>
        <v>3.2589667393185546E-5</v>
      </c>
      <c r="G7" s="14">
        <f t="shared" ref="G7:G54" si="1">D7/D$54</f>
        <v>2.3432511535731608E-2</v>
      </c>
      <c r="H7" s="15">
        <f t="shared" ref="H7:H54" si="2">E7/E$54</f>
        <v>1.4077920521414733E-2</v>
      </c>
    </row>
    <row r="8" spans="2:8" ht="16.899999999999999" customHeight="1">
      <c r="B8" s="32" t="s">
        <v>2</v>
      </c>
      <c r="C8" s="8">
        <v>4.8380000000000003E-3</v>
      </c>
      <c r="D8" s="3">
        <f t="shared" ref="D8:D54" si="3">E8-C8</f>
        <v>28.553202210000013</v>
      </c>
      <c r="E8" s="3">
        <v>28.558040210000012</v>
      </c>
      <c r="F8" s="16">
        <f t="shared" si="0"/>
        <v>8.1330688238211266E-6</v>
      </c>
      <c r="G8" s="17">
        <f t="shared" si="1"/>
        <v>3.1969528792490008E-2</v>
      </c>
      <c r="H8" s="18">
        <f t="shared" si="2"/>
        <v>1.9192315820416788E-2</v>
      </c>
    </row>
    <row r="9" spans="2:8" ht="16.899999999999999" customHeight="1">
      <c r="B9" s="32" t="s">
        <v>3</v>
      </c>
      <c r="C9" s="8">
        <v>2.64592E-3</v>
      </c>
      <c r="D9" s="3">
        <f t="shared" si="3"/>
        <v>20.993824080000003</v>
      </c>
      <c r="E9" s="3">
        <v>20.996470000000002</v>
      </c>
      <c r="F9" s="16">
        <f t="shared" si="0"/>
        <v>4.448005262985695E-6</v>
      </c>
      <c r="G9" s="17">
        <f t="shared" si="1"/>
        <v>2.3505688029448864E-2</v>
      </c>
      <c r="H9" s="18">
        <f t="shared" si="2"/>
        <v>1.4110593037571268E-2</v>
      </c>
    </row>
    <row r="10" spans="2:8" ht="16.899999999999999" customHeight="1">
      <c r="B10" s="32" t="s">
        <v>4</v>
      </c>
      <c r="C10" s="8">
        <v>1.0535599999999999E-2</v>
      </c>
      <c r="D10" s="3">
        <f t="shared" si="3"/>
        <v>23.291446690000004</v>
      </c>
      <c r="E10" s="3">
        <v>23.301982290000005</v>
      </c>
      <c r="F10" s="16">
        <f t="shared" si="0"/>
        <v>1.7711194687939198E-5</v>
      </c>
      <c r="G10" s="17">
        <f t="shared" si="1"/>
        <v>2.6078216029791528E-2</v>
      </c>
      <c r="H10" s="18">
        <f t="shared" si="2"/>
        <v>1.5660003279736216E-2</v>
      </c>
    </row>
    <row r="11" spans="2:8" ht="16.899999999999999" customHeight="1">
      <c r="B11" s="32" t="s">
        <v>5</v>
      </c>
      <c r="C11" s="8">
        <v>1.0672179999999998E-2</v>
      </c>
      <c r="D11" s="3">
        <f t="shared" si="3"/>
        <v>24.677528390000003</v>
      </c>
      <c r="E11" s="3">
        <v>24.688200570000003</v>
      </c>
      <c r="F11" s="16">
        <f t="shared" si="0"/>
        <v>1.7940796701159019E-5</v>
      </c>
      <c r="G11" s="17">
        <f t="shared" si="1"/>
        <v>2.7630139295384985E-2</v>
      </c>
      <c r="H11" s="18">
        <f t="shared" si="2"/>
        <v>1.659160568768012E-2</v>
      </c>
    </row>
    <row r="12" spans="2:8" ht="16.899999999999999" customHeight="1">
      <c r="B12" s="33" t="s">
        <v>6</v>
      </c>
      <c r="C12" s="8">
        <v>9.1058209999999973E-2</v>
      </c>
      <c r="D12" s="3">
        <f t="shared" si="3"/>
        <v>17.377286250000001</v>
      </c>
      <c r="E12" s="3">
        <v>17.468344460000001</v>
      </c>
      <c r="F12" s="16">
        <f t="shared" si="0"/>
        <v>1.5307620688382738E-4</v>
      </c>
      <c r="G12" s="17">
        <f t="shared" si="1"/>
        <v>1.9456439562150096E-2</v>
      </c>
      <c r="H12" s="18">
        <f t="shared" si="2"/>
        <v>1.173953048846652E-2</v>
      </c>
    </row>
    <row r="13" spans="2:8" ht="16.899999999999999" customHeight="1">
      <c r="B13" s="32" t="s">
        <v>7</v>
      </c>
      <c r="C13" s="7">
        <v>0.29762167000000006</v>
      </c>
      <c r="D13" s="5">
        <f t="shared" si="3"/>
        <v>16.191046849999996</v>
      </c>
      <c r="E13" s="5">
        <v>16.488668519999997</v>
      </c>
      <c r="F13" s="19">
        <f t="shared" si="0"/>
        <v>5.0032606977482008E-4</v>
      </c>
      <c r="G13" s="20">
        <f t="shared" si="1"/>
        <v>1.8128269279385646E-2</v>
      </c>
      <c r="H13" s="21">
        <f t="shared" si="2"/>
        <v>1.1081143221557361E-2</v>
      </c>
    </row>
    <row r="14" spans="2:8" ht="16.899999999999999" customHeight="1">
      <c r="B14" s="32" t="s">
        <v>8</v>
      </c>
      <c r="C14" s="8">
        <v>3.0023425100000005</v>
      </c>
      <c r="D14" s="3">
        <f t="shared" si="3"/>
        <v>17.917522079999998</v>
      </c>
      <c r="E14" s="3">
        <v>20.91986459</v>
      </c>
      <c r="F14" s="16">
        <f t="shared" si="0"/>
        <v>5.0471802948561118E-3</v>
      </c>
      <c r="G14" s="17">
        <f t="shared" si="1"/>
        <v>2.0061313397137012E-2</v>
      </c>
      <c r="H14" s="18">
        <f t="shared" si="2"/>
        <v>1.4059110680537619E-2</v>
      </c>
    </row>
    <row r="15" spans="2:8" ht="16.899999999999999" customHeight="1">
      <c r="B15" s="32" t="s">
        <v>9</v>
      </c>
      <c r="C15" s="8">
        <v>5.4338928599999994</v>
      </c>
      <c r="D15" s="3">
        <f t="shared" si="3"/>
        <v>19.847461070000005</v>
      </c>
      <c r="E15" s="3">
        <v>25.281353930000005</v>
      </c>
      <c r="F15" s="16">
        <f t="shared" si="0"/>
        <v>9.1348128589603568E-3</v>
      </c>
      <c r="G15" s="17">
        <f t="shared" si="1"/>
        <v>2.2222165257281292E-2</v>
      </c>
      <c r="H15" s="18">
        <f t="shared" si="2"/>
        <v>1.6990232012573211E-2</v>
      </c>
    </row>
    <row r="16" spans="2:8" ht="16.899999999999999" customHeight="1">
      <c r="B16" s="32" t="s">
        <v>10</v>
      </c>
      <c r="C16" s="8">
        <v>13.21196286999999</v>
      </c>
      <c r="D16" s="3">
        <f t="shared" si="3"/>
        <v>32.935619040000006</v>
      </c>
      <c r="E16" s="3">
        <v>46.147581909999992</v>
      </c>
      <c r="F16" s="16">
        <f t="shared" si="0"/>
        <v>2.221037687463398E-2</v>
      </c>
      <c r="G16" s="17">
        <f t="shared" si="1"/>
        <v>3.6876291963813396E-2</v>
      </c>
      <c r="H16" s="18">
        <f t="shared" si="2"/>
        <v>3.1013296425541802E-2</v>
      </c>
    </row>
    <row r="17" spans="2:8" ht="16.899999999999999" customHeight="1">
      <c r="B17" s="32" t="s">
        <v>11</v>
      </c>
      <c r="C17" s="8">
        <v>24.161714079999996</v>
      </c>
      <c r="D17" s="3">
        <f t="shared" si="3"/>
        <v>43.757622309999988</v>
      </c>
      <c r="E17" s="3">
        <v>67.919336389999984</v>
      </c>
      <c r="F17" s="16">
        <f t="shared" si="0"/>
        <v>4.0617793202589479E-2</v>
      </c>
      <c r="G17" s="17">
        <f t="shared" si="1"/>
        <v>4.8993123644832944E-2</v>
      </c>
      <c r="H17" s="18">
        <f t="shared" si="2"/>
        <v>4.5644916273125655E-2</v>
      </c>
    </row>
    <row r="18" spans="2:8" ht="16.899999999999999" customHeight="1">
      <c r="B18" s="33" t="s">
        <v>12</v>
      </c>
      <c r="C18" s="6">
        <v>31.172326280000014</v>
      </c>
      <c r="D18" s="4">
        <f t="shared" si="3"/>
        <v>46.414805139999991</v>
      </c>
      <c r="E18" s="4">
        <v>77.587131420000006</v>
      </c>
      <c r="F18" s="22">
        <f t="shared" si="0"/>
        <v>5.240319864279621E-2</v>
      </c>
      <c r="G18" s="23">
        <f t="shared" si="1"/>
        <v>5.1968232438789654E-2</v>
      </c>
      <c r="H18" s="24">
        <f t="shared" si="2"/>
        <v>5.2142118957147508E-2</v>
      </c>
    </row>
    <row r="19" spans="2:8" ht="16.899999999999999" customHeight="1">
      <c r="B19" s="34" t="s">
        <v>13</v>
      </c>
      <c r="C19" s="7">
        <v>33.673382919999987</v>
      </c>
      <c r="D19" s="5">
        <f t="shared" si="3"/>
        <v>44.841451480000011</v>
      </c>
      <c r="E19" s="5">
        <v>78.514834399999998</v>
      </c>
      <c r="F19" s="16">
        <f t="shared" si="0"/>
        <v>5.660767689525479E-2</v>
      </c>
      <c r="G19" s="17">
        <f t="shared" si="1"/>
        <v>5.0206630543345405E-2</v>
      </c>
      <c r="H19" s="18">
        <f t="shared" si="2"/>
        <v>5.2765578005764827E-2</v>
      </c>
    </row>
    <row r="20" spans="2:8" ht="16.899999999999999" customHeight="1">
      <c r="B20" s="32" t="s">
        <v>14</v>
      </c>
      <c r="C20" s="8">
        <v>34.849013100000008</v>
      </c>
      <c r="D20" s="3">
        <f t="shared" si="3"/>
        <v>43.176958099999979</v>
      </c>
      <c r="E20" s="3">
        <v>78.025971199999987</v>
      </c>
      <c r="F20" s="16">
        <f t="shared" si="0"/>
        <v>5.8584006197714769E-2</v>
      </c>
      <c r="G20" s="17">
        <f t="shared" si="1"/>
        <v>4.8342984264884085E-2</v>
      </c>
      <c r="H20" s="18">
        <f t="shared" si="2"/>
        <v>5.2437039462559946E-2</v>
      </c>
    </row>
    <row r="21" spans="2:8" ht="16.899999999999999" customHeight="1">
      <c r="B21" s="32" t="s">
        <v>15</v>
      </c>
      <c r="C21" s="8">
        <v>33.939357890000039</v>
      </c>
      <c r="D21" s="3">
        <f t="shared" si="3"/>
        <v>39.618716039999981</v>
      </c>
      <c r="E21" s="3">
        <v>73.55807393000002</v>
      </c>
      <c r="F21" s="16">
        <f t="shared" si="0"/>
        <v>5.7054802305842672E-2</v>
      </c>
      <c r="G21" s="17">
        <f t="shared" si="1"/>
        <v>4.4359006525673483E-2</v>
      </c>
      <c r="H21" s="18">
        <f t="shared" si="2"/>
        <v>4.9434407110043301E-2</v>
      </c>
    </row>
    <row r="22" spans="2:8" ht="16.899999999999999" customHeight="1">
      <c r="B22" s="32" t="s">
        <v>16</v>
      </c>
      <c r="C22" s="8">
        <v>31.717035290000005</v>
      </c>
      <c r="D22" s="3">
        <f t="shared" si="3"/>
        <v>34.697411209999977</v>
      </c>
      <c r="E22" s="3">
        <v>66.414446499999983</v>
      </c>
      <c r="F22" s="16">
        <f t="shared" si="0"/>
        <v>5.3318898491346314E-2</v>
      </c>
      <c r="G22" s="17">
        <f t="shared" si="1"/>
        <v>3.8848878614198674E-2</v>
      </c>
      <c r="H22" s="18">
        <f t="shared" si="2"/>
        <v>4.4633561087985225E-2</v>
      </c>
    </row>
    <row r="23" spans="2:8" ht="16.899999999999999" customHeight="1">
      <c r="B23" s="32" t="s">
        <v>17</v>
      </c>
      <c r="C23" s="8">
        <v>28.89125194999998</v>
      </c>
      <c r="D23" s="3">
        <f t="shared" si="3"/>
        <v>29.642245729999996</v>
      </c>
      <c r="E23" s="3">
        <v>58.533497679999975</v>
      </c>
      <c r="F23" s="16">
        <f t="shared" si="0"/>
        <v>4.8568528424081464E-2</v>
      </c>
      <c r="G23" s="17">
        <f t="shared" si="1"/>
        <v>3.3188873926281018E-2</v>
      </c>
      <c r="H23" s="18">
        <f t="shared" si="2"/>
        <v>3.9337201197539473E-2</v>
      </c>
    </row>
    <row r="24" spans="2:8" ht="16.899999999999999" customHeight="1">
      <c r="B24" s="33" t="s">
        <v>18</v>
      </c>
      <c r="C24" s="6">
        <v>26.674429729999993</v>
      </c>
      <c r="D24" s="4">
        <f t="shared" si="3"/>
        <v>25.710941100000007</v>
      </c>
      <c r="E24" s="4">
        <v>52.385370829999999</v>
      </c>
      <c r="F24" s="16">
        <f t="shared" si="0"/>
        <v>4.4841871192697461E-2</v>
      </c>
      <c r="G24" s="17">
        <f t="shared" si="1"/>
        <v>2.8787197517572746E-2</v>
      </c>
      <c r="H24" s="18">
        <f t="shared" si="2"/>
        <v>3.5205377327921644E-2</v>
      </c>
    </row>
    <row r="25" spans="2:8" ht="16.899999999999999" customHeight="1">
      <c r="B25" s="34" t="s">
        <v>19</v>
      </c>
      <c r="C25" s="7">
        <v>25.38942006000001</v>
      </c>
      <c r="D25" s="5">
        <f t="shared" si="3"/>
        <v>23.925408179999994</v>
      </c>
      <c r="E25" s="5">
        <v>49.314828240000004</v>
      </c>
      <c r="F25" s="19">
        <f t="shared" si="0"/>
        <v>4.2681666131642162E-2</v>
      </c>
      <c r="G25" s="20">
        <f t="shared" si="1"/>
        <v>2.678802958971464E-2</v>
      </c>
      <c r="H25" s="21">
        <f t="shared" si="2"/>
        <v>3.3141831556083808E-2</v>
      </c>
    </row>
    <row r="26" spans="2:8" ht="16.899999999999999" customHeight="1">
      <c r="B26" s="32" t="s">
        <v>20</v>
      </c>
      <c r="C26" s="8">
        <v>23.730588149999981</v>
      </c>
      <c r="D26" s="3">
        <f t="shared" si="3"/>
        <v>21.682537119999999</v>
      </c>
      <c r="E26" s="3">
        <v>45.413125269999981</v>
      </c>
      <c r="F26" s="16">
        <f t="shared" si="0"/>
        <v>3.9893035686999562E-2</v>
      </c>
      <c r="G26" s="17">
        <f t="shared" si="1"/>
        <v>2.427680403948896E-2</v>
      </c>
      <c r="H26" s="18">
        <f t="shared" si="2"/>
        <v>3.0519707800845262E-2</v>
      </c>
    </row>
    <row r="27" spans="2:8" ht="16.899999999999999" customHeight="1">
      <c r="B27" s="32" t="s">
        <v>21</v>
      </c>
      <c r="C27" s="8">
        <v>22.513646619999975</v>
      </c>
      <c r="D27" s="3">
        <f t="shared" si="3"/>
        <v>20.112610220000001</v>
      </c>
      <c r="E27" s="3">
        <v>42.626256839999975</v>
      </c>
      <c r="F27" s="16">
        <f t="shared" si="0"/>
        <v>3.7847258667971818E-2</v>
      </c>
      <c r="G27" s="17">
        <f t="shared" si="1"/>
        <v>2.2519038908190417E-2</v>
      </c>
      <c r="H27" s="18">
        <f t="shared" si="2"/>
        <v>2.8646804104891357E-2</v>
      </c>
    </row>
    <row r="28" spans="2:8" ht="16.899999999999999" customHeight="1">
      <c r="B28" s="32" t="s">
        <v>22</v>
      </c>
      <c r="C28" s="8">
        <v>41.169189030000027</v>
      </c>
      <c r="D28" s="3">
        <f t="shared" si="3"/>
        <v>36.255336239999991</v>
      </c>
      <c r="E28" s="3">
        <v>77.424525270000018</v>
      </c>
      <c r="F28" s="16">
        <f t="shared" si="0"/>
        <v>6.9208732493156649E-2</v>
      </c>
      <c r="G28" s="17">
        <f t="shared" si="1"/>
        <v>4.0593205878679123E-2</v>
      </c>
      <c r="H28" s="18">
        <f t="shared" si="2"/>
        <v>5.2032840149421444E-2</v>
      </c>
    </row>
    <row r="29" spans="2:8" ht="16.899999999999999" customHeight="1">
      <c r="B29" s="32" t="s">
        <v>23</v>
      </c>
      <c r="C29" s="8">
        <v>39.058487129999975</v>
      </c>
      <c r="D29" s="3">
        <f t="shared" si="3"/>
        <v>34.204909880000031</v>
      </c>
      <c r="E29" s="3">
        <v>73.263397010000006</v>
      </c>
      <c r="F29" s="16">
        <f t="shared" si="0"/>
        <v>6.5660472092315306E-2</v>
      </c>
      <c r="G29" s="17">
        <f t="shared" si="1"/>
        <v>3.8297450605039737E-2</v>
      </c>
      <c r="H29" s="18">
        <f t="shared" si="2"/>
        <v>4.9236370673647792E-2</v>
      </c>
    </row>
    <row r="30" spans="2:8" ht="16.899999999999999" customHeight="1">
      <c r="B30" s="33" t="s">
        <v>24</v>
      </c>
      <c r="C30" s="6">
        <v>28.857439909999968</v>
      </c>
      <c r="D30" s="4">
        <f t="shared" si="3"/>
        <v>26.700589940000015</v>
      </c>
      <c r="E30" s="4">
        <v>55.558029849999983</v>
      </c>
      <c r="F30" s="22">
        <f t="shared" si="0"/>
        <v>4.8511687653433701E-2</v>
      </c>
      <c r="G30" s="23">
        <f t="shared" si="1"/>
        <v>2.9895255620903585E-2</v>
      </c>
      <c r="H30" s="24">
        <f t="shared" si="2"/>
        <v>3.733755003496237E-2</v>
      </c>
    </row>
    <row r="31" spans="2:8" ht="16.899999999999999" customHeight="1">
      <c r="B31" s="34" t="s">
        <v>25</v>
      </c>
      <c r="C31" s="7">
        <v>21.891065820000016</v>
      </c>
      <c r="D31" s="5">
        <f t="shared" si="3"/>
        <v>20.042093389999998</v>
      </c>
      <c r="E31" s="5">
        <v>41.933159210000014</v>
      </c>
      <c r="F31" s="16">
        <f t="shared" si="0"/>
        <v>3.6800650049784701E-2</v>
      </c>
      <c r="G31" s="17">
        <f t="shared" si="1"/>
        <v>2.2440084897692402E-2</v>
      </c>
      <c r="H31" s="18">
        <f t="shared" si="2"/>
        <v>2.8181010636168541E-2</v>
      </c>
    </row>
    <row r="32" spans="2:8" ht="16.899999999999999" customHeight="1">
      <c r="B32" s="32" t="s">
        <v>26</v>
      </c>
      <c r="C32" s="8">
        <v>16.549396209999998</v>
      </c>
      <c r="D32" s="3">
        <f t="shared" si="3"/>
        <v>15.544858130000001</v>
      </c>
      <c r="E32" s="3">
        <v>32.094254339999999</v>
      </c>
      <c r="F32" s="16">
        <f t="shared" si="0"/>
        <v>2.7820871924062521E-2</v>
      </c>
      <c r="G32" s="17">
        <f t="shared" si="1"/>
        <v>1.7404765528826031E-2</v>
      </c>
      <c r="H32" s="18">
        <f t="shared" si="2"/>
        <v>2.1568814273830096E-2</v>
      </c>
    </row>
    <row r="33" spans="2:8" ht="16.899999999999999" customHeight="1">
      <c r="B33" s="32" t="s">
        <v>27</v>
      </c>
      <c r="C33" s="8">
        <v>13.581470110000016</v>
      </c>
      <c r="D33" s="3">
        <f t="shared" si="3"/>
        <v>12.53680301</v>
      </c>
      <c r="E33" s="3">
        <v>26.118273120000016</v>
      </c>
      <c r="F33" s="16">
        <f t="shared" si="0"/>
        <v>2.2831548394646465E-2</v>
      </c>
      <c r="G33" s="17">
        <f t="shared" si="1"/>
        <v>1.4036803362587549E-2</v>
      </c>
      <c r="H33" s="18">
        <f t="shared" si="2"/>
        <v>1.7552680181023621E-2</v>
      </c>
    </row>
    <row r="34" spans="2:8" ht="16.899999999999999" customHeight="1">
      <c r="B34" s="32" t="s">
        <v>28</v>
      </c>
      <c r="C34" s="8">
        <v>11.332567239999998</v>
      </c>
      <c r="D34" s="3">
        <f t="shared" si="3"/>
        <v>10.3791229</v>
      </c>
      <c r="E34" s="3">
        <v>21.711690139999998</v>
      </c>
      <c r="F34" s="16">
        <f t="shared" si="0"/>
        <v>1.9050960999069989E-2</v>
      </c>
      <c r="G34" s="17">
        <f t="shared" si="1"/>
        <v>1.1620961668395031E-2</v>
      </c>
      <c r="H34" s="18">
        <f t="shared" si="2"/>
        <v>1.4591253849975196E-2</v>
      </c>
    </row>
    <row r="35" spans="2:8" ht="16.899999999999999" customHeight="1">
      <c r="B35" s="32" t="s">
        <v>29</v>
      </c>
      <c r="C35" s="8">
        <v>9.8442648799999937</v>
      </c>
      <c r="D35" s="3">
        <f t="shared" si="3"/>
        <v>9.2449590899999983</v>
      </c>
      <c r="E35" s="3">
        <v>19.089223969999992</v>
      </c>
      <c r="F35" s="16">
        <f t="shared" si="0"/>
        <v>1.6549004503713344E-2</v>
      </c>
      <c r="G35" s="17">
        <f t="shared" si="1"/>
        <v>1.0351097703137342E-2</v>
      </c>
      <c r="H35" s="18">
        <f t="shared" si="2"/>
        <v>1.2828836030233675E-2</v>
      </c>
    </row>
    <row r="36" spans="2:8" ht="16.899999999999999" customHeight="1">
      <c r="B36" s="33" t="s">
        <v>30</v>
      </c>
      <c r="C36" s="6">
        <v>8.2080883399999927</v>
      </c>
      <c r="D36" s="4">
        <f t="shared" si="3"/>
        <v>7.751092019999998</v>
      </c>
      <c r="E36" s="4">
        <v>15.959180359999991</v>
      </c>
      <c r="F36" s="16">
        <f t="shared" si="0"/>
        <v>1.3798459566189259E-2</v>
      </c>
      <c r="G36" s="17">
        <f t="shared" si="1"/>
        <v>8.6784927898505351E-3</v>
      </c>
      <c r="H36" s="18">
        <f t="shared" si="2"/>
        <v>1.072530283772272E-2</v>
      </c>
    </row>
    <row r="37" spans="2:8" ht="16.899999999999999" customHeight="1">
      <c r="B37" s="34" t="s">
        <v>31</v>
      </c>
      <c r="C37" s="7">
        <v>6.9078602300000052</v>
      </c>
      <c r="D37" s="5">
        <f t="shared" si="3"/>
        <v>6.6401100799999986</v>
      </c>
      <c r="E37" s="5">
        <v>13.547970310000004</v>
      </c>
      <c r="F37" s="19">
        <f t="shared" si="0"/>
        <v>1.1612671078116345E-2</v>
      </c>
      <c r="G37" s="20">
        <f t="shared" si="1"/>
        <v>7.434584353327528E-3</v>
      </c>
      <c r="H37" s="21">
        <f t="shared" si="2"/>
        <v>9.1048588419628766E-3</v>
      </c>
    </row>
    <row r="38" spans="2:8" ht="16.899999999999999" customHeight="1">
      <c r="B38" s="32" t="s">
        <v>32</v>
      </c>
      <c r="C38" s="8">
        <v>11.286633059999989</v>
      </c>
      <c r="D38" s="3">
        <f t="shared" si="3"/>
        <v>10.768009190000004</v>
      </c>
      <c r="E38" s="3">
        <v>22.054642249999993</v>
      </c>
      <c r="F38" s="16">
        <f t="shared" si="0"/>
        <v>1.8973741931830247E-2</v>
      </c>
      <c r="G38" s="17">
        <f t="shared" si="1"/>
        <v>1.2056377330488635E-2</v>
      </c>
      <c r="H38" s="18">
        <f t="shared" si="2"/>
        <v>1.4821733433237826E-2</v>
      </c>
    </row>
    <row r="39" spans="2:8" ht="16.899999999999999" customHeight="1">
      <c r="B39" s="32" t="s">
        <v>33</v>
      </c>
      <c r="C39" s="8">
        <v>8.5526506700000002</v>
      </c>
      <c r="D39" s="3">
        <f t="shared" si="3"/>
        <v>8.6089801899999987</v>
      </c>
      <c r="E39" s="3">
        <v>17.161630859999999</v>
      </c>
      <c r="F39" s="16">
        <f t="shared" si="0"/>
        <v>1.4377696677389388E-2</v>
      </c>
      <c r="G39" s="17">
        <f t="shared" si="1"/>
        <v>9.6390253546339792E-3</v>
      </c>
      <c r="H39" s="18">
        <f t="shared" si="2"/>
        <v>1.1533404849790664E-2</v>
      </c>
    </row>
    <row r="40" spans="2:8" ht="16.899999999999999" customHeight="1">
      <c r="B40" s="32" t="s">
        <v>34</v>
      </c>
      <c r="C40" s="8">
        <v>6.7283491700000049</v>
      </c>
      <c r="D40" s="3">
        <f t="shared" si="3"/>
        <v>6.6353684300000033</v>
      </c>
      <c r="E40" s="3">
        <v>13.363717600000008</v>
      </c>
      <c r="F40" s="16">
        <f t="shared" si="0"/>
        <v>1.1310898484975152E-2</v>
      </c>
      <c r="G40" s="17">
        <f t="shared" si="1"/>
        <v>7.4292753755433949E-3</v>
      </c>
      <c r="H40" s="18">
        <f t="shared" si="2"/>
        <v>8.9810325508349123E-3</v>
      </c>
    </row>
    <row r="41" spans="2:8" ht="16.899999999999999" customHeight="1">
      <c r="B41" s="32" t="s">
        <v>35</v>
      </c>
      <c r="C41" s="8">
        <v>5.2149183700000021</v>
      </c>
      <c r="D41" s="3">
        <f t="shared" si="3"/>
        <v>5.6956746399999973</v>
      </c>
      <c r="E41" s="3">
        <v>10.910593009999999</v>
      </c>
      <c r="F41" s="16">
        <f t="shared" si="0"/>
        <v>8.7666990520502471E-3</v>
      </c>
      <c r="G41" s="17">
        <f t="shared" si="1"/>
        <v>6.3771493318659543E-3</v>
      </c>
      <c r="H41" s="18">
        <f t="shared" si="2"/>
        <v>7.332420057403922E-3</v>
      </c>
    </row>
    <row r="42" spans="2:8" ht="16.899999999999999" customHeight="1">
      <c r="B42" s="33" t="s">
        <v>36</v>
      </c>
      <c r="C42" s="6">
        <v>4.1541134700000004</v>
      </c>
      <c r="D42" s="4">
        <f t="shared" si="3"/>
        <v>4.4407097199999992</v>
      </c>
      <c r="E42" s="4">
        <v>8.5948231899999996</v>
      </c>
      <c r="F42" s="22">
        <f t="shared" si="0"/>
        <v>6.9834003210980568E-3</v>
      </c>
      <c r="G42" s="23">
        <f t="shared" si="1"/>
        <v>4.972030674826022E-3</v>
      </c>
      <c r="H42" s="24">
        <f t="shared" si="2"/>
        <v>5.7761162835452849E-3</v>
      </c>
    </row>
    <row r="43" spans="2:8" ht="16.899999999999999" customHeight="1">
      <c r="B43" s="34" t="s">
        <v>37</v>
      </c>
      <c r="C43" s="7">
        <v>3.3067343099999995</v>
      </c>
      <c r="D43" s="5">
        <f t="shared" si="3"/>
        <v>4.0673187599999991</v>
      </c>
      <c r="E43" s="5">
        <v>7.3740530699999987</v>
      </c>
      <c r="F43" s="16">
        <f t="shared" si="0"/>
        <v>5.5588875000662785E-3</v>
      </c>
      <c r="G43" s="17">
        <f t="shared" si="1"/>
        <v>4.5539643242016141E-3</v>
      </c>
      <c r="H43" s="18">
        <f t="shared" si="2"/>
        <v>4.9557026446932747E-3</v>
      </c>
    </row>
    <row r="44" spans="2:8" ht="16.899999999999999" customHeight="1">
      <c r="B44" s="32" t="s">
        <v>38</v>
      </c>
      <c r="C44" s="8">
        <v>7.7696697499999985</v>
      </c>
      <c r="D44" s="3">
        <f t="shared" si="3"/>
        <v>10.812494910000002</v>
      </c>
      <c r="E44" s="3">
        <v>18.58216466</v>
      </c>
      <c r="F44" s="16">
        <f t="shared" si="0"/>
        <v>1.3061442500022957E-2</v>
      </c>
      <c r="G44" s="17">
        <f t="shared" si="1"/>
        <v>1.2106185667078514E-2</v>
      </c>
      <c r="H44" s="18">
        <f t="shared" si="2"/>
        <v>1.248806886464243E-2</v>
      </c>
    </row>
    <row r="45" spans="2:8" ht="16.899999999999999" customHeight="1">
      <c r="B45" s="32" t="s">
        <v>39</v>
      </c>
      <c r="C45" s="8">
        <v>3.662797580000003</v>
      </c>
      <c r="D45" s="3">
        <f t="shared" si="3"/>
        <v>6.5801638899999961</v>
      </c>
      <c r="E45" s="3">
        <v>10.242961469999999</v>
      </c>
      <c r="F45" s="16">
        <f t="shared" si="0"/>
        <v>6.1574586204765375E-3</v>
      </c>
      <c r="G45" s="17">
        <f t="shared" si="1"/>
        <v>7.367465736189239E-3</v>
      </c>
      <c r="H45" s="18">
        <f t="shared" si="2"/>
        <v>6.8837409718249185E-3</v>
      </c>
    </row>
    <row r="46" spans="2:8" ht="16.899999999999999" customHeight="1">
      <c r="B46" s="32" t="s">
        <v>40</v>
      </c>
      <c r="C46" s="8">
        <v>2.1732348500000009</v>
      </c>
      <c r="D46" s="3">
        <f t="shared" si="3"/>
        <v>4.4976125099999997</v>
      </c>
      <c r="E46" s="3">
        <v>6.6708473600000007</v>
      </c>
      <c r="F46" s="16">
        <f t="shared" si="0"/>
        <v>3.653383341334557E-3</v>
      </c>
      <c r="G46" s="17">
        <f t="shared" si="1"/>
        <v>5.0357417559824787E-3</v>
      </c>
      <c r="H46" s="18">
        <f t="shared" si="2"/>
        <v>4.4831160815468826E-3</v>
      </c>
    </row>
    <row r="47" spans="2:8" ht="16.899999999999999" customHeight="1">
      <c r="B47" s="32" t="s">
        <v>41</v>
      </c>
      <c r="C47" s="8">
        <v>1.4228820899999997</v>
      </c>
      <c r="D47" s="3">
        <f t="shared" si="3"/>
        <v>3.4830737200000002</v>
      </c>
      <c r="E47" s="3">
        <v>4.90595581</v>
      </c>
      <c r="F47" s="16">
        <f t="shared" si="0"/>
        <v>2.391979736699554E-3</v>
      </c>
      <c r="G47" s="17">
        <f t="shared" si="1"/>
        <v>3.8998156759772144E-3</v>
      </c>
      <c r="H47" s="18">
        <f t="shared" si="2"/>
        <v>3.2970278287358925E-3</v>
      </c>
    </row>
    <row r="48" spans="2:8" ht="16.899999999999999" customHeight="1">
      <c r="B48" s="33" t="s">
        <v>42</v>
      </c>
      <c r="C48" s="6">
        <v>0.96080597999999995</v>
      </c>
      <c r="D48" s="4">
        <f t="shared" si="3"/>
        <v>3.2574526700000002</v>
      </c>
      <c r="E48" s="4">
        <v>4.2182586500000001</v>
      </c>
      <c r="F48" s="16">
        <f t="shared" si="0"/>
        <v>1.6151924683089919E-3</v>
      </c>
      <c r="G48" s="17">
        <f t="shared" si="1"/>
        <v>3.6471995735478809E-3</v>
      </c>
      <c r="H48" s="18">
        <f t="shared" si="2"/>
        <v>2.8348637241100419E-3</v>
      </c>
    </row>
    <row r="49" spans="2:8" ht="16.899999999999999" customHeight="1">
      <c r="B49" s="32" t="s">
        <v>43</v>
      </c>
      <c r="C49" s="8">
        <v>0.66229149000000009</v>
      </c>
      <c r="D49" s="3">
        <f t="shared" si="3"/>
        <v>1.7976905399999994</v>
      </c>
      <c r="E49" s="3">
        <v>2.4599820299999995</v>
      </c>
      <c r="F49" s="19">
        <f t="shared" si="0"/>
        <v>1.1133654959902938E-3</v>
      </c>
      <c r="G49" s="20">
        <f t="shared" si="1"/>
        <v>2.0127801798142651E-3</v>
      </c>
      <c r="H49" s="21">
        <f t="shared" si="2"/>
        <v>1.6532210083441848E-3</v>
      </c>
    </row>
    <row r="50" spans="2:8" ht="16.899999999999999" customHeight="1">
      <c r="B50" s="32" t="s">
        <v>44</v>
      </c>
      <c r="C50" s="8">
        <v>1.4965118900000005</v>
      </c>
      <c r="D50" s="3">
        <f t="shared" si="3"/>
        <v>6.7612134999999967</v>
      </c>
      <c r="E50" s="3">
        <v>8.2577253899999974</v>
      </c>
      <c r="F50" s="16">
        <f t="shared" si="0"/>
        <v>2.5157573784697464E-3</v>
      </c>
      <c r="G50" s="17">
        <f t="shared" si="1"/>
        <v>7.5701775258230119E-3</v>
      </c>
      <c r="H50" s="18">
        <f t="shared" si="2"/>
        <v>5.5495710657224497E-3</v>
      </c>
    </row>
    <row r="51" spans="2:8" ht="16.899999999999999" customHeight="1">
      <c r="B51" s="32" t="s">
        <v>45</v>
      </c>
      <c r="C51" s="8">
        <v>0.50482543000000013</v>
      </c>
      <c r="D51" s="3">
        <f t="shared" si="3"/>
        <v>4.9574058799999987</v>
      </c>
      <c r="E51" s="3">
        <v>5.4622313099999991</v>
      </c>
      <c r="F51" s="16">
        <f t="shared" si="0"/>
        <v>8.4865232869059425E-4</v>
      </c>
      <c r="G51" s="17">
        <f t="shared" si="1"/>
        <v>5.5505483711110228E-3</v>
      </c>
      <c r="H51" s="18">
        <f t="shared" si="2"/>
        <v>3.6708705364515925E-3</v>
      </c>
    </row>
    <row r="52" spans="2:8" ht="16.899999999999999" customHeight="1">
      <c r="B52" s="32" t="s">
        <v>46</v>
      </c>
      <c r="C52" s="8">
        <v>0.22013192999999998</v>
      </c>
      <c r="D52" s="3">
        <f t="shared" si="3"/>
        <v>2.7382605900000003</v>
      </c>
      <c r="E52" s="3">
        <v>2.9583925200000003</v>
      </c>
      <c r="F52" s="16">
        <f t="shared" si="0"/>
        <v>3.7005955705055271E-4</v>
      </c>
      <c r="G52" s="17">
        <f t="shared" si="1"/>
        <v>3.0658873260347233E-3</v>
      </c>
      <c r="H52" s="18">
        <f t="shared" si="2"/>
        <v>1.9881757693133617E-3</v>
      </c>
    </row>
    <row r="53" spans="2:8" ht="16.899999999999999" customHeight="1" thickBot="1">
      <c r="B53" s="35" t="s">
        <v>47</v>
      </c>
      <c r="C53" s="9">
        <v>0.54191028999999991</v>
      </c>
      <c r="D53" s="11">
        <f t="shared" si="3"/>
        <v>32.442623159999997</v>
      </c>
      <c r="E53" s="11">
        <v>32.984533449999994</v>
      </c>
      <c r="F53" s="25">
        <f t="shared" si="0"/>
        <v>9.1099497414362637E-4</v>
      </c>
      <c r="G53" s="26">
        <f t="shared" si="1"/>
        <v>3.6324310232856455E-2</v>
      </c>
      <c r="H53" s="27">
        <f t="shared" si="2"/>
        <v>2.2167122761450209E-2</v>
      </c>
    </row>
    <row r="54" spans="2:8" ht="16.899999999999999" customHeight="1" thickTop="1" thickBot="1">
      <c r="B54" s="38" t="s">
        <v>0</v>
      </c>
      <c r="C54" s="10">
        <v>594.85541125999998</v>
      </c>
      <c r="D54" s="12">
        <f t="shared" si="3"/>
        <v>893.13803764000022</v>
      </c>
      <c r="E54" s="12">
        <v>1487.9934489000002</v>
      </c>
      <c r="F54" s="29">
        <f t="shared" si="0"/>
        <v>1</v>
      </c>
      <c r="G54" s="30">
        <f t="shared" si="1"/>
        <v>1</v>
      </c>
      <c r="H54" s="31">
        <f t="shared" si="2"/>
        <v>1</v>
      </c>
    </row>
    <row r="55" spans="2:8" ht="16.899999999999999" customHeight="1" thickTop="1">
      <c r="B55" s="36"/>
    </row>
    <row r="59" spans="2:8">
      <c r="C59" s="2"/>
      <c r="D59" s="2"/>
      <c r="E59" s="2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2012-11-15T09:43:18Z</cp:lastPrinted>
  <dcterms:created xsi:type="dcterms:W3CDTF">1998-06-24T09:08:40Z</dcterms:created>
  <dcterms:modified xsi:type="dcterms:W3CDTF">2019-09-20T09:13:20Z</dcterms:modified>
</cp:coreProperties>
</file>