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6\Version libro\Anexo\"/>
    </mc:Choice>
  </mc:AlternateContent>
  <bookViews>
    <workbookView showSheetTabs="0" xWindow="255" yWindow="-165" windowWidth="18015" windowHeight="7755" autoFilterDateGrouping="0"/>
  </bookViews>
  <sheets>
    <sheet name="II.B.7" sheetId="122" r:id="rId1"/>
  </sheets>
  <definedNames>
    <definedName name="_xlnm.Print_Area" localSheetId="0">II.B.7!$B$2:$I$58</definedName>
  </definedNames>
  <calcPr calcId="162913"/>
</workbook>
</file>

<file path=xl/calcChain.xml><?xml version="1.0" encoding="utf-8"?>
<calcChain xmlns="http://schemas.openxmlformats.org/spreadsheetml/2006/main">
  <c r="I12" i="122" l="1"/>
  <c r="I13" i="122" l="1"/>
  <c r="G11" i="122"/>
  <c r="G12" i="122"/>
  <c r="G13" i="122"/>
  <c r="D11" i="122"/>
  <c r="D12" i="122"/>
  <c r="D13" i="122"/>
  <c r="I56" i="122" l="1"/>
  <c r="I15" i="122"/>
  <c r="I16" i="122"/>
  <c r="I17" i="122"/>
  <c r="I18" i="122"/>
  <c r="I19" i="122"/>
  <c r="I20" i="122"/>
  <c r="I21" i="122"/>
  <c r="I22" i="122"/>
  <c r="I23" i="122"/>
  <c r="I24" i="122"/>
  <c r="I25" i="122"/>
  <c r="I26" i="122"/>
  <c r="I27" i="122"/>
  <c r="I28" i="122"/>
  <c r="I29" i="122"/>
  <c r="I30" i="122"/>
  <c r="I31" i="122"/>
  <c r="I32" i="122"/>
  <c r="I33" i="122"/>
  <c r="I34" i="122"/>
  <c r="I35" i="122"/>
  <c r="I36" i="122"/>
  <c r="I37" i="122"/>
  <c r="I38" i="122"/>
  <c r="I39" i="122"/>
  <c r="I40" i="122"/>
  <c r="I41" i="122"/>
  <c r="I42" i="122"/>
  <c r="I43" i="122"/>
  <c r="I44" i="122"/>
  <c r="I45" i="122"/>
  <c r="I46" i="122"/>
  <c r="I47" i="122"/>
  <c r="I48" i="122"/>
  <c r="I49" i="122"/>
  <c r="I50" i="122"/>
  <c r="I51" i="122"/>
  <c r="I52" i="122"/>
  <c r="I53" i="122"/>
  <c r="I54" i="122"/>
  <c r="I55" i="122"/>
  <c r="I14" i="122"/>
  <c r="H12" i="122"/>
  <c r="H13" i="122" s="1"/>
  <c r="G14" i="122"/>
  <c r="E9" i="122"/>
  <c r="E12" i="122" s="1"/>
  <c r="E13" i="122" s="1"/>
  <c r="D14" i="122"/>
  <c r="G56" i="122"/>
  <c r="D56" i="122"/>
  <c r="G15" i="122"/>
  <c r="G16" i="122"/>
  <c r="G17" i="122"/>
  <c r="G18" i="122"/>
  <c r="G19" i="122"/>
  <c r="G20" i="122"/>
  <c r="G21" i="122"/>
  <c r="G22" i="122"/>
  <c r="G23" i="122"/>
  <c r="G24" i="122"/>
  <c r="G25" i="122"/>
  <c r="G26" i="122"/>
  <c r="G27" i="122"/>
  <c r="G28" i="122"/>
  <c r="G29" i="122"/>
  <c r="G30" i="122"/>
  <c r="G31" i="122"/>
  <c r="G32" i="122"/>
  <c r="G33" i="122"/>
  <c r="G34" i="122"/>
  <c r="G35" i="122"/>
  <c r="G36" i="122"/>
  <c r="G37" i="122"/>
  <c r="G38" i="122"/>
  <c r="G39" i="122"/>
  <c r="G40" i="122"/>
  <c r="G41" i="122"/>
  <c r="G42" i="122"/>
  <c r="G43" i="122"/>
  <c r="G44" i="122"/>
  <c r="G45" i="122"/>
  <c r="G46" i="122"/>
  <c r="G47" i="122"/>
  <c r="G48" i="122"/>
  <c r="G49" i="122"/>
  <c r="G50" i="122"/>
  <c r="G51" i="122"/>
  <c r="G52" i="122"/>
  <c r="G53" i="122"/>
  <c r="G54" i="122"/>
  <c r="G55" i="122"/>
  <c r="D15" i="122"/>
  <c r="D16" i="122"/>
  <c r="D17" i="122"/>
  <c r="D18" i="122"/>
  <c r="D19" i="122"/>
  <c r="D20" i="122"/>
  <c r="D21" i="122"/>
  <c r="D22" i="122"/>
  <c r="D23" i="122"/>
  <c r="D24" i="122"/>
  <c r="D25" i="122"/>
  <c r="D26" i="122"/>
  <c r="D27" i="122"/>
  <c r="D28" i="122"/>
  <c r="D29" i="122"/>
  <c r="D30" i="122"/>
  <c r="D31" i="122"/>
  <c r="D32" i="122"/>
  <c r="D33" i="122"/>
  <c r="D34" i="122"/>
  <c r="D35" i="122"/>
  <c r="D36" i="122"/>
  <c r="D37" i="122"/>
  <c r="D38" i="122"/>
  <c r="D39" i="122"/>
  <c r="D40" i="122"/>
  <c r="D41" i="122"/>
  <c r="D42" i="122"/>
  <c r="D43" i="122"/>
  <c r="D44" i="122"/>
  <c r="D45" i="122"/>
  <c r="D46" i="122"/>
  <c r="D47" i="122"/>
  <c r="D48" i="122"/>
  <c r="D49" i="122"/>
  <c r="D50" i="122"/>
  <c r="D51" i="122"/>
  <c r="D52" i="122"/>
  <c r="D53" i="122"/>
  <c r="D54" i="122"/>
  <c r="D55" i="122"/>
  <c r="H14" i="122" l="1"/>
  <c r="H15" i="122" s="1"/>
  <c r="H16" i="122" s="1"/>
  <c r="H17" i="122" s="1"/>
  <c r="H18" i="122" s="1"/>
  <c r="H19" i="122" s="1"/>
  <c r="H20" i="122" s="1"/>
  <c r="H21" i="122" s="1"/>
  <c r="H22" i="122" s="1"/>
  <c r="H23" i="122" s="1"/>
  <c r="H24" i="122" s="1"/>
  <c r="H25" i="122" s="1"/>
  <c r="H26" i="122" s="1"/>
  <c r="H27" i="122" s="1"/>
  <c r="H28" i="122" s="1"/>
  <c r="H29" i="122" s="1"/>
  <c r="H30" i="122" s="1"/>
  <c r="H31" i="122" s="1"/>
  <c r="H32" i="122" s="1"/>
  <c r="H33" i="122" s="1"/>
  <c r="H34" i="122" s="1"/>
  <c r="H35" i="122" s="1"/>
  <c r="H36" i="122" s="1"/>
  <c r="H37" i="122" s="1"/>
  <c r="H38" i="122" s="1"/>
  <c r="H39" i="122" s="1"/>
  <c r="H40" i="122" s="1"/>
  <c r="H41" i="122" s="1"/>
  <c r="H42" i="122" s="1"/>
  <c r="H43" i="122" s="1"/>
  <c r="H44" i="122" s="1"/>
  <c r="H45" i="122" s="1"/>
  <c r="H46" i="122" s="1"/>
  <c r="H47" i="122" s="1"/>
  <c r="H48" i="122" s="1"/>
  <c r="H49" i="122" s="1"/>
  <c r="H50" i="122" s="1"/>
  <c r="H51" i="122" s="1"/>
  <c r="H52" i="122" s="1"/>
  <c r="H53" i="122" s="1"/>
  <c r="H54" i="122" s="1"/>
  <c r="H55" i="122" s="1"/>
  <c r="E14" i="122"/>
  <c r="E15" i="122" s="1"/>
  <c r="E16" i="122" s="1"/>
  <c r="E17" i="122" s="1"/>
  <c r="E18" i="122" s="1"/>
  <c r="E19" i="122" s="1"/>
  <c r="E20" i="122" s="1"/>
  <c r="E21" i="122" s="1"/>
  <c r="E22" i="122" s="1"/>
  <c r="E23" i="122" s="1"/>
  <c r="E24" i="122" s="1"/>
  <c r="E25" i="122" s="1"/>
  <c r="E26" i="122" s="1"/>
  <c r="E27" i="122" s="1"/>
  <c r="E28" i="122" s="1"/>
  <c r="E29" i="122" s="1"/>
  <c r="E30" i="122" s="1"/>
  <c r="E31" i="122" s="1"/>
  <c r="E32" i="122" s="1"/>
  <c r="E33" i="122" s="1"/>
  <c r="E34" i="122" s="1"/>
  <c r="E35" i="122" s="1"/>
  <c r="E36" i="122" s="1"/>
  <c r="E37" i="122" s="1"/>
  <c r="E38" i="122" s="1"/>
  <c r="E39" i="122" s="1"/>
  <c r="E40" i="122" s="1"/>
  <c r="E41" i="122" s="1"/>
  <c r="E42" i="122" s="1"/>
  <c r="E43" i="122" s="1"/>
  <c r="E44" i="122" s="1"/>
  <c r="E45" i="122" s="1"/>
  <c r="E46" i="122" s="1"/>
  <c r="E47" i="122" s="1"/>
  <c r="E48" i="122" s="1"/>
  <c r="E49" i="122" s="1"/>
  <c r="E50" i="122" s="1"/>
  <c r="E51" i="122" s="1"/>
  <c r="E52" i="122" s="1"/>
  <c r="E53" i="122" s="1"/>
  <c r="E54" i="122" s="1"/>
  <c r="E55" i="122" s="1"/>
</calcChain>
</file>

<file path=xl/sharedStrings.xml><?xml version="1.0" encoding="utf-8"?>
<sst xmlns="http://schemas.openxmlformats.org/spreadsheetml/2006/main" count="85" uniqueCount="69">
  <si>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</si>
  <si>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</si>
  <si>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</si>
  <si>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</si>
  <si>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</si>
  <si>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</si>
  <si>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</si>
  <si>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</si>
  <si>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</si>
  <si>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</si>
  <si>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</si>
  <si>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</si>
  <si>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</si>
  <si>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</si>
  <si>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</si>
  <si>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</si>
  <si>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</si>
  <si>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</si>
  <si>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</si>
  <si>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</si>
  <si>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</si>
  <si>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</si>
  <si>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</si>
  <si>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</si>
  <si>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</si>
  <si>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</si>
  <si>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</si>
  <si>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</si>
  <si>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</si>
  <si>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</si>
  <si>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</si>
  <si>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</si>
  <si>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</si>
  <si>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</si>
  <si>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</si>
  <si>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</si>
  <si>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</si>
  <si>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</si>
  <si>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</si>
  <si>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</si>
  <si>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</si>
  <si>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</si>
  <si>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</si>
  <si>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</si>
  <si>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</si>
  <si>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</si>
  <si>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</si>
  <si>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</si>
  <si>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</si>
  <si>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</si>
  <si>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</si>
  <si>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</si>
  <si>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</si>
  <si>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</si>
  <si>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</si>
  <si>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</si>
  <si>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</si>
  <si>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</si>
  <si>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</si>
  <si>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</si>
  <si>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</si>
  <si>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</si>
  <si>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</si>
  <si>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 xml:space="preserve">II.B.7. DEDUCCIONES AUTONÓMICAS </t>
  </si>
  <si>
    <t>(millones euros)</t>
  </si>
  <si>
    <t>-</t>
  </si>
  <si>
    <t>s.e.</t>
  </si>
  <si>
    <t>IRPF  2016.  TRIBUTACIÓN CONJUNTA</t>
  </si>
  <si>
    <t>s.e.: secreto estadístico.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</si>
</sst>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</fills>
  <borders count="44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/>
      <bottom style="hair">
        <color auto="1"/>
      </bottom>
      <diagonal/>
    </border>
  </borders>
  <cellStyleXfs count="2">
    <xf numFmtId="0" fontId="0" fillId="0" borderId="0"/>
    <xf numFmtId="0" fontId="1" fillId="0" borderId="0"/>
  </cellStyleXfs>
  <cellXfs count="84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6" fillId="2" borderId="32" xfId="0" applyFont="1" applyFill="1" applyBorder="1" applyAlignment="1" applyProtection="1">
      <alignment horizontal="centerContinuous" vertical="center"/>
    </xf>
    <xf numFmtId="3" fontId="6" fillId="2" borderId="33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8" fillId="0" borderId="0" xfId="0" applyFont="1"/>
    <xf numFmtId="164" fontId="5" fillId="0" borderId="35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6" fillId="2" borderId="33" xfId="0" applyNumberFormat="1" applyFont="1" applyFill="1" applyBorder="1" applyAlignment="1" applyProtection="1">
      <alignment horizontal="right" vertical="center" indent="1"/>
    </xf>
    <xf numFmtId="4" fontId="5" fillId="0" borderId="23" xfId="0" applyNumberFormat="1" applyFont="1" applyBorder="1" applyAlignment="1">
      <alignment horizontal="right" vertical="center" indent="1"/>
    </xf>
    <xf numFmtId="4" fontId="5" fillId="0" borderId="0" xfId="0" applyNumberFormat="1" applyFont="1" applyBorder="1" applyAlignment="1">
      <alignment horizontal="right" vertical="center" indent="1"/>
    </xf>
    <xf numFmtId="4" fontId="5" fillId="0" borderId="35" xfId="0" applyNumberFormat="1" applyFont="1" applyBorder="1" applyAlignment="1">
      <alignment horizontal="right" vertical="center" indent="1"/>
    </xf>
    <xf numFmtId="9" fontId="6" fillId="2" borderId="33" xfId="0" applyNumberFormat="1" applyFont="1" applyFill="1" applyBorder="1" applyAlignment="1" applyProtection="1">
      <alignment horizontal="right" vertical="center" indent="1"/>
    </xf>
    <xf numFmtId="4" fontId="5" fillId="0" borderId="25" xfId="0" applyNumberFormat="1" applyFont="1" applyBorder="1" applyAlignment="1">
      <alignment horizontal="right" vertical="center" indent="1"/>
    </xf>
    <xf numFmtId="4" fontId="5" fillId="0" borderId="36" xfId="0" applyNumberFormat="1" applyFont="1" applyBorder="1" applyAlignment="1">
      <alignment horizontal="right" vertical="center" indent="1"/>
    </xf>
    <xf numFmtId="4" fontId="5" fillId="0" borderId="38" xfId="0" applyNumberFormat="1" applyFont="1" applyBorder="1" applyAlignment="1">
      <alignment horizontal="right" vertical="center" indent="1"/>
    </xf>
    <xf numFmtId="4" fontId="5" fillId="0" borderId="28" xfId="0" applyNumberFormat="1" applyFont="1" applyBorder="1" applyAlignment="1">
      <alignment horizontal="right" vertical="center" indent="1"/>
    </xf>
    <xf numFmtId="4" fontId="5" fillId="0" borderId="31" xfId="0" applyNumberFormat="1" applyFont="1" applyBorder="1" applyAlignment="1">
      <alignment horizontal="right" vertical="center" indent="1"/>
    </xf>
    <xf numFmtId="4" fontId="6" fillId="2" borderId="41" xfId="0" applyNumberFormat="1" applyFont="1" applyFill="1" applyBorder="1" applyAlignment="1" applyProtection="1">
      <alignment horizontal="right" vertical="center" indent="1"/>
    </xf>
    <xf numFmtId="0" fontId="6" fillId="4" borderId="22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4" fontId="5" fillId="0" borderId="43" xfId="0" applyNumberFormat="1" applyFont="1" applyBorder="1" applyAlignment="1">
      <alignment horizontal="right" vertical="center" indent="1"/>
    </xf>
    <xf numFmtId="0" fontId="6" fillId="5" borderId="2" xfId="0" applyFont="1" applyFill="1" applyBorder="1" applyAlignment="1" applyProtection="1">
      <alignment horizontal="centerContinuous"/>
    </xf>
    <xf numFmtId="0" fontId="6" fillId="5" borderId="1" xfId="0" applyFont="1" applyFill="1" applyBorder="1" applyAlignment="1" applyProtection="1">
      <alignment horizontal="centerContinuous" vertical="center"/>
    </xf>
    <xf numFmtId="0" fontId="6" fillId="5" borderId="3" xfId="0" applyFont="1" applyFill="1" applyBorder="1" applyAlignment="1" applyProtection="1">
      <alignment horizontal="centerContinuous" vertical="center"/>
    </xf>
    <xf numFmtId="0" fontId="6" fillId="5" borderId="4" xfId="0" applyFont="1" applyFill="1" applyBorder="1" applyAlignment="1" applyProtection="1">
      <alignment horizontal="centerContinuous" vertical="center"/>
    </xf>
    <xf numFmtId="0" fontId="6" fillId="5" borderId="5" xfId="0" applyFont="1" applyFill="1" applyBorder="1" applyAlignment="1" applyProtection="1">
      <alignment horizontal="centerContinuous" vertical="center"/>
    </xf>
    <xf numFmtId="0" fontId="6" fillId="5" borderId="6" xfId="0" applyFont="1" applyFill="1" applyBorder="1" applyAlignment="1" applyProtection="1">
      <alignment horizontal="centerContinuous" vertical="center"/>
    </xf>
    <xf numFmtId="0" fontId="6" fillId="5" borderId="7" xfId="0" applyFont="1" applyFill="1" applyBorder="1" applyAlignment="1" applyProtection="1">
      <alignment horizontal="centerContinuous" vertical="center"/>
    </xf>
    <xf numFmtId="0" fontId="6" fillId="5" borderId="8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/>
    <xf numFmtId="0" fontId="6" fillId="8" borderId="10" xfId="0" applyFont="1" applyFill="1" applyBorder="1" applyAlignment="1" applyProtection="1">
      <alignment horizontal="centerContinuous"/>
    </xf>
    <xf numFmtId="0" fontId="6" fillId="8" borderId="11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 applyAlignment="1" applyProtection="1">
      <alignment horizontal="centerContinuous" vertical="center"/>
    </xf>
    <xf numFmtId="0" fontId="6" fillId="8" borderId="12" xfId="0" applyFont="1" applyFill="1" applyBorder="1" applyAlignment="1" applyProtection="1">
      <alignment horizontal="centerContinuous"/>
    </xf>
    <xf numFmtId="0" fontId="6" fillId="5" borderId="8" xfId="0" applyFont="1" applyFill="1" applyBorder="1" applyAlignment="1" applyProtection="1">
      <alignment horizontal="centerContinuous" vertical="top"/>
    </xf>
    <xf numFmtId="0" fontId="6" fillId="8" borderId="13" xfId="0" applyFont="1" applyFill="1" applyBorder="1" applyAlignment="1">
      <alignment horizontal="center"/>
    </xf>
    <xf numFmtId="0" fontId="6" fillId="8" borderId="14" xfId="0" applyFont="1" applyFill="1" applyBorder="1" applyAlignment="1" applyProtection="1">
      <alignment horizontal="centerContinuous"/>
    </xf>
    <xf numFmtId="0" fontId="6" fillId="8" borderId="15" xfId="0" applyFont="1" applyFill="1" applyBorder="1" applyAlignment="1" applyProtection="1">
      <alignment horizontal="centerContinuous" vertical="center"/>
    </xf>
    <xf numFmtId="0" fontId="6" fillId="8" borderId="16" xfId="0" applyFont="1" applyFill="1" applyBorder="1" applyAlignment="1" applyProtection="1">
      <alignment horizontal="centerContinuous" vertical="center"/>
    </xf>
    <xf numFmtId="0" fontId="6" fillId="8" borderId="17" xfId="0" applyFont="1" applyFill="1" applyBorder="1" applyAlignment="1" applyProtection="1">
      <alignment horizontal="centerContinuous" vertical="top"/>
    </xf>
    <xf numFmtId="0" fontId="6" fillId="5" borderId="18" xfId="0" applyFont="1" applyFill="1" applyBorder="1" applyAlignment="1" applyProtection="1">
      <alignment horizontal="centerContinuous"/>
    </xf>
    <xf numFmtId="0" fontId="6" fillId="8" borderId="16" xfId="0" applyFont="1" applyFill="1" applyBorder="1"/>
    <xf numFmtId="0" fontId="6" fillId="9" borderId="16" xfId="0" applyFont="1" applyFill="1" applyBorder="1" applyAlignment="1" applyProtection="1">
      <alignment horizontal="centerContinuous" vertical="center"/>
    </xf>
    <xf numFmtId="0" fontId="6" fillId="9" borderId="19" xfId="0" applyFont="1" applyFill="1" applyBorder="1" applyAlignment="1" applyProtection="1">
      <alignment horizontal="centerContinuous" vertical="center"/>
    </xf>
    <xf numFmtId="0" fontId="6" fillId="8" borderId="19" xfId="0" applyFont="1" applyFill="1" applyBorder="1" applyAlignment="1" applyProtection="1">
      <alignment horizontal="centerContinuous" vertical="center"/>
    </xf>
    <xf numFmtId="0" fontId="6" fillId="9" borderId="20" xfId="0" applyFont="1" applyFill="1" applyBorder="1" applyAlignment="1" applyProtection="1">
      <alignment horizontal="centerContinuous" vertical="center"/>
    </xf>
    <xf numFmtId="0" fontId="6" fillId="8" borderId="21" xfId="0" applyFont="1" applyFill="1" applyBorder="1" applyAlignment="1" applyProtection="1">
      <alignment horizontal="centerContinuous" vertical="top"/>
    </xf>
    <xf numFmtId="3" fontId="5" fillId="0" borderId="17" xfId="0" quotePrefix="1" applyNumberFormat="1" applyFont="1" applyBorder="1" applyAlignment="1" applyProtection="1">
      <alignment horizontal="right" vertical="center" indent="2"/>
    </xf>
    <xf numFmtId="0" fontId="6" fillId="8" borderId="11" xfId="0" applyFont="1" applyFill="1" applyBorder="1" applyAlignment="1">
      <alignment horizontal="center" vertical="center"/>
    </xf>
    <xf numFmtId="0" fontId="6" fillId="8" borderId="9" xfId="0" applyFont="1" applyFill="1" applyBorder="1" applyAlignment="1">
      <alignment horizontal="center" vertical="center"/>
    </xf>
    <xf numFmtId="0" fontId="6" fillId="8" borderId="15" xfId="0" applyFont="1" applyFill="1" applyBorder="1" applyAlignment="1">
      <alignment horizontal="center" vertical="center"/>
    </xf>
    <xf numFmtId="0" fontId="6" fillId="8" borderId="16" xfId="0" applyFont="1" applyFill="1" applyBorder="1" applyAlignment="1">
      <alignment horizontal="center" vertical="center"/>
    </xf>
    <xf numFmtId="0" fontId="4" fillId="6" borderId="42" xfId="0" applyFont="1" applyFill="1" applyBorder="1" applyAlignment="1" applyProtection="1">
      <alignment horizontal="center"/>
    </xf>
    <xf numFmtId="0" fontId="4" fillId="6" borderId="33" xfId="0" applyFont="1" applyFill="1" applyBorder="1" applyAlignment="1" applyProtection="1">
      <alignment horizontal="center"/>
    </xf>
    <xf numFmtId="0" fontId="4" fillId="6" borderId="34" xfId="0" applyFont="1" applyFill="1" applyBorder="1" applyAlignment="1" applyProtection="1">
      <alignment horizontal="center"/>
    </xf>
    <xf numFmtId="0" fontId="9" fillId="7" borderId="42" xfId="0" applyFont="1" applyFill="1" applyBorder="1" applyAlignment="1" applyProtection="1">
      <alignment horizontal="center" vertical="center"/>
    </xf>
    <xf numFmtId="0" fontId="9" fillId="7" borderId="33" xfId="0" applyFont="1" applyFill="1" applyBorder="1" applyAlignment="1" applyProtection="1">
      <alignment horizontal="center" vertical="center"/>
    </xf>
    <xf numFmtId="0" fontId="9" fillId="7" borderId="34" xfId="0" applyFont="1" applyFill="1" applyBorder="1" applyAlignment="1" applyProtection="1">
      <alignment horizontal="center" vertical="center"/>
    </xf>
    <xf numFmtId="0" fontId="6" fillId="2" borderId="0" xfId="0" applyFont="1" applyFill="1" applyBorder="1" applyAlignment="1" applyProtection="1">
      <alignment horizontal="centerContinuous" vertical="center"/>
    </xf>
    <xf numFmtId="3" fontId="6" fillId="2" borderId="0" xfId="0" applyNumberFormat="1" applyFont="1" applyFill="1" applyBorder="1" applyAlignment="1" applyProtection="1">
      <alignment horizontal="right" vertical="center" indent="1"/>
    </xf>
    <xf numFmtId="9" fontId="6" fillId="2" borderId="0" xfId="0" applyNumberFormat="1" applyFont="1" applyFill="1" applyBorder="1" applyAlignment="1" applyProtection="1">
      <alignment horizontal="right" vertical="center" indent="1"/>
    </xf>
    <xf numFmtId="164" fontId="6" fillId="2" borderId="0" xfId="0" applyNumberFormat="1" applyFont="1" applyFill="1" applyBorder="1" applyAlignment="1" applyProtection="1">
      <alignment horizontal="right" vertical="center" indent="1"/>
    </xf>
    <xf numFmtId="4" fontId="6" fillId="2" borderId="0" xfId="0" applyNumberFormat="1" applyFont="1" applyFill="1" applyBorder="1" applyAlignment="1" applyProtection="1">
      <alignment horizontal="right" vertical="center" indent="1"/>
    </xf>
    <xf numFmtId="3" fontId="6" fillId="3" borderId="0" xfId="0" applyNumberFormat="1" applyFont="1" applyFill="1" applyBorder="1" applyAlignment="1" applyProtection="1">
      <alignment horizontal="right" vertical="center" inden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9"/>
  <sheetViews>
    <sheetView showGridLines="0" showRowColHeaders="0" tabSelected="1" defaultGridColor="0" colorId="22" zoomScale="75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2.77734375" style="1" customWidth="1"/>
    <col min="4" max="5" width="8.77734375" style="1" customWidth="1"/>
    <col min="6" max="6" width="13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6.5" thickBot="1"/>
    <row r="2" spans="2:10" ht="18" customHeight="1" thickTop="1" thickBot="1">
      <c r="B2" s="72" t="s">
        <v>67</v>
      </c>
      <c r="C2" s="73"/>
      <c r="D2" s="73"/>
      <c r="E2" s="73"/>
      <c r="F2" s="73"/>
      <c r="G2" s="73"/>
      <c r="H2" s="73"/>
      <c r="I2" s="74"/>
    </row>
    <row r="3" spans="2:10" ht="9.75" customHeight="1" thickTop="1" thickBot="1"/>
    <row r="4" spans="2:10" ht="18" customHeight="1" thickTop="1" thickBot="1">
      <c r="B4" s="75" t="s">
        <v>63</v>
      </c>
      <c r="C4" s="76"/>
      <c r="D4" s="76"/>
      <c r="E4" s="76"/>
      <c r="F4" s="76"/>
      <c r="G4" s="76"/>
      <c r="H4" s="76"/>
      <c r="I4" s="77"/>
    </row>
    <row r="5" spans="2:10" ht="19.5" customHeight="1" thickTop="1">
      <c r="B5" s="41" t="s">
        <v>58</v>
      </c>
      <c r="C5" s="42" t="s">
        <v>60</v>
      </c>
      <c r="D5" s="43"/>
      <c r="E5" s="44"/>
      <c r="F5" s="45" t="s">
        <v>0</v>
      </c>
      <c r="G5" s="46"/>
      <c r="H5" s="46"/>
      <c r="I5" s="47"/>
    </row>
    <row r="6" spans="2:10" ht="17.100000000000001" customHeight="1">
      <c r="B6" s="48" t="s">
        <v>59</v>
      </c>
      <c r="C6" s="49"/>
      <c r="D6" s="68" t="s">
        <v>2</v>
      </c>
      <c r="E6" s="69"/>
      <c r="F6" s="50" t="s">
        <v>3</v>
      </c>
      <c r="G6" s="51" t="s">
        <v>2</v>
      </c>
      <c r="H6" s="52"/>
      <c r="I6" s="53" t="s">
        <v>4</v>
      </c>
    </row>
    <row r="7" spans="2:10" ht="17.100000000000001" customHeight="1">
      <c r="B7" s="54" t="s">
        <v>10</v>
      </c>
      <c r="C7" s="55" t="s">
        <v>1</v>
      </c>
      <c r="D7" s="70" t="s">
        <v>61</v>
      </c>
      <c r="E7" s="71"/>
      <c r="F7" s="56" t="s">
        <v>64</v>
      </c>
      <c r="G7" s="57" t="s">
        <v>5</v>
      </c>
      <c r="H7" s="58"/>
      <c r="I7" s="59" t="s">
        <v>62</v>
      </c>
    </row>
    <row r="8" spans="2:10" ht="19.5" customHeight="1">
      <c r="B8" s="60"/>
      <c r="C8" s="61"/>
      <c r="D8" s="62" t="s">
        <v>6</v>
      </c>
      <c r="E8" s="63" t="s">
        <v>9</v>
      </c>
      <c r="F8" s="64" t="s">
        <v>7</v>
      </c>
      <c r="G8" s="65" t="s">
        <v>6</v>
      </c>
      <c r="H8" s="65" t="s">
        <v>9</v>
      </c>
      <c r="I8" s="66" t="s">
        <v>10</v>
      </c>
    </row>
    <row r="9" spans="2:10" ht="17.100000000000001" customHeight="1">
      <c r="B9" s="35" t="s">
        <v>11</v>
      </c>
      <c r="C9" s="2" t="s">
        <v>66</v>
      </c>
      <c r="D9" s="15" t="s">
        <v>66</v>
      </c>
      <c r="E9" s="16" t="str">
        <f>D9</f>
        <v>s.e.</v>
      </c>
      <c r="F9" s="27" t="s">
        <v>66</v>
      </c>
      <c r="G9" s="15" t="s">
        <v>66</v>
      </c>
      <c r="H9" s="15" t="s">
        <v>66</v>
      </c>
      <c r="I9" s="5" t="s">
        <v>66</v>
      </c>
      <c r="J9" s="3"/>
    </row>
    <row r="10" spans="2:10" ht="17.100000000000001" customHeight="1">
      <c r="B10" s="36" t="s">
        <v>12</v>
      </c>
      <c r="C10" s="4" t="s">
        <v>66</v>
      </c>
      <c r="D10" s="17" t="s">
        <v>66</v>
      </c>
      <c r="E10" s="18" t="s">
        <v>66</v>
      </c>
      <c r="F10" s="26" t="s">
        <v>66</v>
      </c>
      <c r="G10" s="17" t="s">
        <v>66</v>
      </c>
      <c r="H10" s="17" t="s">
        <v>66</v>
      </c>
      <c r="I10" s="5" t="s">
        <v>66</v>
      </c>
    </row>
    <row r="11" spans="2:10" ht="17.100000000000001" customHeight="1">
      <c r="B11" s="36" t="s">
        <v>13</v>
      </c>
      <c r="C11" s="4">
        <v>0</v>
      </c>
      <c r="D11" s="17">
        <f t="shared" ref="D11:D56" si="0">C11/$C$56</f>
        <v>0</v>
      </c>
      <c r="E11" s="18">
        <v>3.1776799758496321E-5</v>
      </c>
      <c r="F11" s="26">
        <v>0</v>
      </c>
      <c r="G11" s="17">
        <f t="shared" ref="G11:G56" si="1">F11/$F$56</f>
        <v>0</v>
      </c>
      <c r="H11" s="17">
        <v>5.0889547639624865E-5</v>
      </c>
      <c r="I11" s="67" t="s">
        <v>65</v>
      </c>
    </row>
    <row r="12" spans="2:10" ht="17.100000000000001" customHeight="1">
      <c r="B12" s="36" t="s">
        <v>14</v>
      </c>
      <c r="C12" s="4">
        <v>6</v>
      </c>
      <c r="D12" s="17">
        <f t="shared" si="0"/>
        <v>1.5888399879248161E-5</v>
      </c>
      <c r="E12" s="18">
        <f t="shared" ref="E12:E14" si="2">E11+D12</f>
        <v>4.7665199637744485E-5</v>
      </c>
      <c r="F12" s="25">
        <v>1.1191399999999998E-3</v>
      </c>
      <c r="G12" s="17">
        <f t="shared" si="1"/>
        <v>1.2689080822271578E-5</v>
      </c>
      <c r="H12" s="17">
        <f t="shared" ref="H12:H14" si="3">H11+G12</f>
        <v>6.3578628461896436E-5</v>
      </c>
      <c r="I12" s="5">
        <f t="shared" ref="I12" si="4">F12*10^6/C12</f>
        <v>186.52333333333331</v>
      </c>
    </row>
    <row r="13" spans="2:10" ht="17.100000000000001" customHeight="1">
      <c r="B13" s="36" t="s">
        <v>15</v>
      </c>
      <c r="C13" s="4">
        <v>7</v>
      </c>
      <c r="D13" s="17">
        <f t="shared" si="0"/>
        <v>1.853646652578952E-5</v>
      </c>
      <c r="E13" s="18">
        <f t="shared" si="2"/>
        <v>6.6201666163534002E-5</v>
      </c>
      <c r="F13" s="25">
        <v>1.06047E-3</v>
      </c>
      <c r="G13" s="17">
        <f t="shared" si="1"/>
        <v>1.2023866128986849E-5</v>
      </c>
      <c r="H13" s="17">
        <f t="shared" si="3"/>
        <v>7.5602494590883289E-5</v>
      </c>
      <c r="I13" s="5">
        <f>F13*10^6/C13</f>
        <v>151.49571428571429</v>
      </c>
    </row>
    <row r="14" spans="2:10" ht="17.100000000000001" customHeight="1">
      <c r="B14" s="37" t="s">
        <v>16</v>
      </c>
      <c r="C14" s="6">
        <v>74</v>
      </c>
      <c r="D14" s="19">
        <f t="shared" si="0"/>
        <v>1.9595693184406066E-4</v>
      </c>
      <c r="E14" s="20">
        <f t="shared" si="2"/>
        <v>2.6215859800759469E-4</v>
      </c>
      <c r="F14" s="40">
        <v>1.1017349999999999E-2</v>
      </c>
      <c r="G14" s="19">
        <f t="shared" si="1"/>
        <v>1.2491738709835567E-4</v>
      </c>
      <c r="H14" s="19">
        <f t="shared" si="3"/>
        <v>2.0051988168923895E-4</v>
      </c>
      <c r="I14" s="7">
        <f>F14*10^6/C14</f>
        <v>148.88310810810808</v>
      </c>
    </row>
    <row r="15" spans="2:10" ht="17.100000000000001" customHeight="1">
      <c r="B15" s="36" t="s">
        <v>17</v>
      </c>
      <c r="C15" s="4">
        <v>373</v>
      </c>
      <c r="D15" s="17">
        <f t="shared" si="0"/>
        <v>9.8772885915992723E-4</v>
      </c>
      <c r="E15" s="18">
        <f t="shared" ref="E15:E55" si="5">E14+D15</f>
        <v>1.249887457167522E-3</v>
      </c>
      <c r="F15" s="26">
        <v>8.0878880000000014E-2</v>
      </c>
      <c r="G15" s="17">
        <f t="shared" si="1"/>
        <v>9.1702436257734034E-4</v>
      </c>
      <c r="H15" s="17">
        <f t="shared" ref="H15:H55" si="6">H14+G15</f>
        <v>1.1175442442665792E-3</v>
      </c>
      <c r="I15" s="5">
        <f t="shared" ref="I15:I55" si="7">F15*10^6/C15</f>
        <v>216.83345844504026</v>
      </c>
    </row>
    <row r="16" spans="2:10" ht="17.100000000000001" customHeight="1">
      <c r="B16" s="36" t="s">
        <v>18</v>
      </c>
      <c r="C16" s="4">
        <v>1826</v>
      </c>
      <c r="D16" s="17">
        <f t="shared" si="0"/>
        <v>4.8353696965845235E-3</v>
      </c>
      <c r="E16" s="18">
        <f t="shared" si="5"/>
        <v>6.085257153752046E-3</v>
      </c>
      <c r="F16" s="26">
        <v>0.34109781999999983</v>
      </c>
      <c r="G16" s="17">
        <f t="shared" si="1"/>
        <v>3.8674498331581759E-3</v>
      </c>
      <c r="H16" s="17">
        <f t="shared" si="6"/>
        <v>4.9849940774247554E-3</v>
      </c>
      <c r="I16" s="5">
        <f t="shared" si="7"/>
        <v>186.80055859802837</v>
      </c>
    </row>
    <row r="17" spans="2:9" ht="17.100000000000001" customHeight="1">
      <c r="B17" s="36" t="s">
        <v>19</v>
      </c>
      <c r="C17" s="4">
        <v>4007</v>
      </c>
      <c r="D17" s="17">
        <f t="shared" si="0"/>
        <v>1.061080305269123E-2</v>
      </c>
      <c r="E17" s="18">
        <f t="shared" si="5"/>
        <v>1.6696060206443278E-2</v>
      </c>
      <c r="F17" s="26">
        <v>0.77662413000000008</v>
      </c>
      <c r="G17" s="17">
        <f t="shared" si="1"/>
        <v>8.8055527941958561E-3</v>
      </c>
      <c r="H17" s="17">
        <f t="shared" si="6"/>
        <v>1.3790546871620612E-2</v>
      </c>
      <c r="I17" s="5">
        <f t="shared" si="7"/>
        <v>193.81685300723737</v>
      </c>
    </row>
    <row r="18" spans="2:9" ht="17.100000000000001" customHeight="1">
      <c r="B18" s="36" t="s">
        <v>20</v>
      </c>
      <c r="C18" s="4">
        <v>10973</v>
      </c>
      <c r="D18" s="17">
        <f t="shared" si="0"/>
        <v>2.9057235312498344E-2</v>
      </c>
      <c r="E18" s="18">
        <f t="shared" si="5"/>
        <v>4.5753295518941625E-2</v>
      </c>
      <c r="F18" s="26">
        <v>1.9739734399999991</v>
      </c>
      <c r="G18" s="17">
        <f t="shared" si="1"/>
        <v>2.2381389746749688E-2</v>
      </c>
      <c r="H18" s="17">
        <f t="shared" si="6"/>
        <v>3.6171936618370301E-2</v>
      </c>
      <c r="I18" s="5">
        <f t="shared" si="7"/>
        <v>179.89368814362518</v>
      </c>
    </row>
    <row r="19" spans="2:9" ht="17.100000000000001" customHeight="1">
      <c r="B19" s="36" t="s">
        <v>21</v>
      </c>
      <c r="C19" s="4">
        <v>21833</v>
      </c>
      <c r="D19" s="17">
        <f t="shared" si="0"/>
        <v>5.7815239093937515E-2</v>
      </c>
      <c r="E19" s="18">
        <f t="shared" si="5"/>
        <v>0.10356853461287914</v>
      </c>
      <c r="F19" s="26">
        <v>3.9900226299999986</v>
      </c>
      <c r="G19" s="17">
        <f t="shared" si="1"/>
        <v>4.5239844554535259E-2</v>
      </c>
      <c r="H19" s="17">
        <f t="shared" si="6"/>
        <v>8.1411781172905567E-2</v>
      </c>
      <c r="I19" s="5">
        <f t="shared" si="7"/>
        <v>182.75191819722431</v>
      </c>
    </row>
    <row r="20" spans="2:9" ht="17.100000000000001" customHeight="1">
      <c r="B20" s="37" t="s">
        <v>22</v>
      </c>
      <c r="C20" s="6">
        <v>28188</v>
      </c>
      <c r="D20" s="19">
        <f t="shared" si="0"/>
        <v>7.4643702632707865E-2</v>
      </c>
      <c r="E20" s="20">
        <f t="shared" si="5"/>
        <v>0.17821223724558699</v>
      </c>
      <c r="F20" s="30">
        <v>5.0889776400000013</v>
      </c>
      <c r="G20" s="19">
        <f t="shared" si="1"/>
        <v>5.7700063063328005E-2</v>
      </c>
      <c r="H20" s="19">
        <f t="shared" si="6"/>
        <v>0.13911184423623357</v>
      </c>
      <c r="I20" s="7">
        <f t="shared" si="7"/>
        <v>180.53702426564502</v>
      </c>
    </row>
    <row r="21" spans="2:9" ht="17.100000000000001" customHeight="1">
      <c r="B21" s="38" t="s">
        <v>23</v>
      </c>
      <c r="C21" s="8">
        <v>31685</v>
      </c>
      <c r="D21" s="21">
        <f t="shared" si="0"/>
        <v>8.3903991695662997E-2</v>
      </c>
      <c r="E21" s="22">
        <f t="shared" si="5"/>
        <v>0.26211622894124997</v>
      </c>
      <c r="F21" s="31">
        <v>5.9855448299999932</v>
      </c>
      <c r="G21" s="21">
        <f t="shared" si="1"/>
        <v>6.7865559369873041E-2</v>
      </c>
      <c r="H21" s="21">
        <f t="shared" si="6"/>
        <v>0.20697740360610661</v>
      </c>
      <c r="I21" s="9">
        <f t="shared" si="7"/>
        <v>188.90783746252148</v>
      </c>
    </row>
    <row r="22" spans="2:9" ht="17.100000000000001" customHeight="1">
      <c r="B22" s="36" t="s">
        <v>24</v>
      </c>
      <c r="C22" s="4">
        <v>33346</v>
      </c>
      <c r="D22" s="17">
        <f t="shared" si="0"/>
        <v>8.8302430395568191E-2</v>
      </c>
      <c r="E22" s="18">
        <f t="shared" si="5"/>
        <v>0.35041865933681815</v>
      </c>
      <c r="F22" s="26">
        <v>6.4910868800000001</v>
      </c>
      <c r="G22" s="17">
        <f t="shared" si="1"/>
        <v>7.3597517776780974E-2</v>
      </c>
      <c r="H22" s="17">
        <f t="shared" si="6"/>
        <v>0.28057492138288759</v>
      </c>
      <c r="I22" s="5">
        <f t="shared" si="7"/>
        <v>194.65863611827504</v>
      </c>
    </row>
    <row r="23" spans="2:9" ht="17.100000000000001" customHeight="1">
      <c r="B23" s="36" t="s">
        <v>25</v>
      </c>
      <c r="C23" s="4">
        <v>32204</v>
      </c>
      <c r="D23" s="17">
        <f t="shared" si="0"/>
        <v>8.5278338285217956E-2</v>
      </c>
      <c r="E23" s="18">
        <f t="shared" si="5"/>
        <v>0.43569699762203612</v>
      </c>
      <c r="F23" s="26">
        <v>6.384302990000001</v>
      </c>
      <c r="G23" s="17">
        <f t="shared" si="1"/>
        <v>7.2386776126293503E-2</v>
      </c>
      <c r="H23" s="17">
        <f t="shared" si="6"/>
        <v>0.3529616975091811</v>
      </c>
      <c r="I23" s="5">
        <f t="shared" si="7"/>
        <v>198.24565240342818</v>
      </c>
    </row>
    <row r="24" spans="2:9" ht="17.100000000000001" customHeight="1">
      <c r="B24" s="36" t="s">
        <v>26</v>
      </c>
      <c r="C24" s="4">
        <v>29535</v>
      </c>
      <c r="D24" s="17">
        <f t="shared" si="0"/>
        <v>7.8210648405599076E-2</v>
      </c>
      <c r="E24" s="18">
        <f t="shared" si="5"/>
        <v>0.51390764602763517</v>
      </c>
      <c r="F24" s="26">
        <v>6.1814399100000026</v>
      </c>
      <c r="G24" s="17">
        <f t="shared" si="1"/>
        <v>7.0086665310868337E-2</v>
      </c>
      <c r="H24" s="17">
        <f t="shared" si="6"/>
        <v>0.42304836282004943</v>
      </c>
      <c r="I24" s="5">
        <f t="shared" si="7"/>
        <v>209.29202336211284</v>
      </c>
    </row>
    <row r="25" spans="2:9" ht="17.100000000000001" customHeight="1">
      <c r="B25" s="36" t="s">
        <v>27</v>
      </c>
      <c r="C25" s="4">
        <v>26768</v>
      </c>
      <c r="D25" s="17">
        <f t="shared" si="0"/>
        <v>7.0883447994619125E-2</v>
      </c>
      <c r="E25" s="18">
        <f t="shared" si="5"/>
        <v>0.58479109402225427</v>
      </c>
      <c r="F25" s="26">
        <v>5.7879462300000029</v>
      </c>
      <c r="G25" s="17">
        <f t="shared" si="1"/>
        <v>6.562513850584567E-2</v>
      </c>
      <c r="H25" s="17">
        <f t="shared" si="6"/>
        <v>0.4886735013258951</v>
      </c>
      <c r="I25" s="5">
        <f t="shared" si="7"/>
        <v>216.22632359533785</v>
      </c>
    </row>
    <row r="26" spans="2:9" ht="17.100000000000001" customHeight="1">
      <c r="B26" s="37" t="s">
        <v>28</v>
      </c>
      <c r="C26" s="6">
        <v>17883</v>
      </c>
      <c r="D26" s="19">
        <f t="shared" si="0"/>
        <v>4.7355375840099141E-2</v>
      </c>
      <c r="E26" s="20">
        <f t="shared" si="5"/>
        <v>0.63214646986235346</v>
      </c>
      <c r="F26" s="29">
        <v>4.6275259599999981</v>
      </c>
      <c r="G26" s="19">
        <f t="shared" si="1"/>
        <v>5.2468011967760832E-2</v>
      </c>
      <c r="H26" s="19">
        <f t="shared" si="6"/>
        <v>0.5411415132936559</v>
      </c>
      <c r="I26" s="7">
        <f t="shared" si="7"/>
        <v>258.76675949225512</v>
      </c>
    </row>
    <row r="27" spans="2:9" ht="17.100000000000001" customHeight="1">
      <c r="B27" s="38" t="s">
        <v>29</v>
      </c>
      <c r="C27" s="8">
        <v>15938</v>
      </c>
      <c r="D27" s="21">
        <f t="shared" si="0"/>
        <v>4.2204886212576197E-2</v>
      </c>
      <c r="E27" s="22">
        <f t="shared" si="5"/>
        <v>0.67435135607492969</v>
      </c>
      <c r="F27" s="32">
        <v>4.3256641300000025</v>
      </c>
      <c r="G27" s="21">
        <f t="shared" si="1"/>
        <v>4.9045429307835578E-2</v>
      </c>
      <c r="H27" s="21">
        <f t="shared" si="6"/>
        <v>0.59018694260149152</v>
      </c>
      <c r="I27" s="9">
        <f t="shared" si="7"/>
        <v>271.40570523277717</v>
      </c>
    </row>
    <row r="28" spans="2:9" ht="17.100000000000001" customHeight="1">
      <c r="B28" s="36" t="s">
        <v>30</v>
      </c>
      <c r="C28" s="4">
        <v>14828</v>
      </c>
      <c r="D28" s="17">
        <f t="shared" si="0"/>
        <v>3.9265532234915287E-2</v>
      </c>
      <c r="E28" s="18">
        <f t="shared" si="5"/>
        <v>0.71361688830984493</v>
      </c>
      <c r="F28" s="25">
        <v>4.2421597700000042</v>
      </c>
      <c r="G28" s="17">
        <f t="shared" si="1"/>
        <v>4.8098636616079375E-2</v>
      </c>
      <c r="H28" s="17">
        <f t="shared" si="6"/>
        <v>0.6382855792175709</v>
      </c>
      <c r="I28" s="5">
        <f t="shared" si="7"/>
        <v>286.091163339628</v>
      </c>
    </row>
    <row r="29" spans="2:9" ht="17.100000000000001" customHeight="1">
      <c r="B29" s="36" t="s">
        <v>31</v>
      </c>
      <c r="C29" s="4">
        <v>13328</v>
      </c>
      <c r="D29" s="17">
        <f t="shared" si="0"/>
        <v>3.5293432265103251E-2</v>
      </c>
      <c r="E29" s="18">
        <f t="shared" si="5"/>
        <v>0.74891032057494822</v>
      </c>
      <c r="F29" s="25">
        <v>3.8140470400000011</v>
      </c>
      <c r="G29" s="17">
        <f t="shared" si="1"/>
        <v>4.3244590623608928E-2</v>
      </c>
      <c r="H29" s="17">
        <f t="shared" si="6"/>
        <v>0.68153016984117987</v>
      </c>
      <c r="I29" s="5">
        <f t="shared" si="7"/>
        <v>286.16799519807932</v>
      </c>
    </row>
    <row r="30" spans="2:9" ht="17.100000000000001" customHeight="1">
      <c r="B30" s="36" t="s">
        <v>32</v>
      </c>
      <c r="C30" s="4">
        <v>22746</v>
      </c>
      <c r="D30" s="17">
        <f t="shared" si="0"/>
        <v>6.0232923942229781E-2</v>
      </c>
      <c r="E30" s="18">
        <f t="shared" si="5"/>
        <v>0.80914324451717801</v>
      </c>
      <c r="F30" s="25">
        <v>6.7145231400000007</v>
      </c>
      <c r="G30" s="17">
        <f t="shared" si="1"/>
        <v>7.6130892298079567E-2</v>
      </c>
      <c r="H30" s="17">
        <f t="shared" si="6"/>
        <v>0.75766106213925943</v>
      </c>
      <c r="I30" s="5">
        <f t="shared" si="7"/>
        <v>295.19577683988393</v>
      </c>
    </row>
    <row r="31" spans="2:9" ht="17.100000000000001" customHeight="1">
      <c r="B31" s="36" t="s">
        <v>33</v>
      </c>
      <c r="C31" s="4">
        <v>20814</v>
      </c>
      <c r="D31" s="17">
        <f t="shared" si="0"/>
        <v>5.5116859181111873E-2</v>
      </c>
      <c r="E31" s="18">
        <f t="shared" si="5"/>
        <v>0.86426010369828987</v>
      </c>
      <c r="F31" s="25">
        <v>5.9977199500000022</v>
      </c>
      <c r="G31" s="17">
        <f t="shared" si="1"/>
        <v>6.8003603834105378E-2</v>
      </c>
      <c r="H31" s="17">
        <f t="shared" si="6"/>
        <v>0.82566466597336485</v>
      </c>
      <c r="I31" s="5">
        <f t="shared" si="7"/>
        <v>288.15796819448457</v>
      </c>
    </row>
    <row r="32" spans="2:9" ht="17.100000000000001" customHeight="1">
      <c r="B32" s="37" t="s">
        <v>34</v>
      </c>
      <c r="C32" s="6">
        <v>12146</v>
      </c>
      <c r="D32" s="19">
        <f t="shared" si="0"/>
        <v>3.2163417488891358E-2</v>
      </c>
      <c r="E32" s="20">
        <f t="shared" si="5"/>
        <v>0.89642352118718127</v>
      </c>
      <c r="F32" s="29">
        <v>3.6234052400000025</v>
      </c>
      <c r="G32" s="19">
        <f t="shared" si="1"/>
        <v>4.1083047645694357E-2</v>
      </c>
      <c r="H32" s="19">
        <f t="shared" si="6"/>
        <v>0.86674771361905922</v>
      </c>
      <c r="I32" s="7">
        <f t="shared" si="7"/>
        <v>298.32086612876691</v>
      </c>
    </row>
    <row r="33" spans="2:9" ht="17.100000000000001" customHeight="1">
      <c r="B33" s="38" t="s">
        <v>35</v>
      </c>
      <c r="C33" s="8">
        <v>8473</v>
      </c>
      <c r="D33" s="21">
        <f t="shared" si="0"/>
        <v>2.2437068696144945E-2</v>
      </c>
      <c r="E33" s="22">
        <f t="shared" si="5"/>
        <v>0.9188605898833262</v>
      </c>
      <c r="F33" s="32">
        <v>2.4258588900000015</v>
      </c>
      <c r="G33" s="21">
        <f t="shared" si="1"/>
        <v>2.7504976605818791E-2</v>
      </c>
      <c r="H33" s="21">
        <f t="shared" si="6"/>
        <v>0.89425269022487797</v>
      </c>
      <c r="I33" s="9">
        <f t="shared" si="7"/>
        <v>286.3046016759119</v>
      </c>
    </row>
    <row r="34" spans="2:9" ht="17.100000000000001" customHeight="1">
      <c r="B34" s="36" t="s">
        <v>36</v>
      </c>
      <c r="C34" s="4">
        <v>5658</v>
      </c>
      <c r="D34" s="17">
        <f t="shared" si="0"/>
        <v>1.4982761086131016E-2</v>
      </c>
      <c r="E34" s="18">
        <f t="shared" si="5"/>
        <v>0.93384335096945725</v>
      </c>
      <c r="F34" s="25">
        <v>1.5641632000000003</v>
      </c>
      <c r="G34" s="17">
        <f t="shared" si="1"/>
        <v>1.7734861826065505E-2</v>
      </c>
      <c r="H34" s="17">
        <f t="shared" si="6"/>
        <v>0.91198755205094351</v>
      </c>
      <c r="I34" s="5">
        <f t="shared" si="7"/>
        <v>276.45160834217046</v>
      </c>
    </row>
    <row r="35" spans="2:9" ht="17.100000000000001" customHeight="1">
      <c r="B35" s="36" t="s">
        <v>37</v>
      </c>
      <c r="C35" s="4">
        <v>3924</v>
      </c>
      <c r="D35" s="17">
        <f t="shared" si="0"/>
        <v>1.0391013521028298E-2</v>
      </c>
      <c r="E35" s="18">
        <f t="shared" si="5"/>
        <v>0.94423436449048559</v>
      </c>
      <c r="F35" s="25">
        <v>1.0873080099999999</v>
      </c>
      <c r="G35" s="17">
        <f t="shared" si="1"/>
        <v>1.2328161997241877E-2</v>
      </c>
      <c r="H35" s="17">
        <f t="shared" si="6"/>
        <v>0.92431571404818536</v>
      </c>
      <c r="I35" s="5">
        <f t="shared" si="7"/>
        <v>277.09174566768598</v>
      </c>
    </row>
    <row r="36" spans="2:9" ht="17.100000000000001" customHeight="1">
      <c r="B36" s="36" t="s">
        <v>38</v>
      </c>
      <c r="C36" s="4">
        <v>3192</v>
      </c>
      <c r="D36" s="17">
        <f t="shared" si="0"/>
        <v>8.4526287357600208E-3</v>
      </c>
      <c r="E36" s="18">
        <f t="shared" si="5"/>
        <v>0.95268699322624562</v>
      </c>
      <c r="F36" s="25">
        <v>0.84683185000000005</v>
      </c>
      <c r="G36" s="17">
        <f t="shared" si="1"/>
        <v>9.6015849558801977E-3</v>
      </c>
      <c r="H36" s="17">
        <f t="shared" si="6"/>
        <v>0.9339172990040655</v>
      </c>
      <c r="I36" s="5">
        <f t="shared" si="7"/>
        <v>265.29819862155392</v>
      </c>
    </row>
    <row r="37" spans="2:9" ht="17.100000000000001" customHeight="1">
      <c r="B37" s="36" t="s">
        <v>39</v>
      </c>
      <c r="C37" s="4">
        <v>2531</v>
      </c>
      <c r="D37" s="17">
        <f t="shared" si="0"/>
        <v>6.7022566823961823E-3</v>
      </c>
      <c r="E37" s="18">
        <f t="shared" si="5"/>
        <v>0.95938924990864183</v>
      </c>
      <c r="F37" s="25">
        <v>0.70947259000000007</v>
      </c>
      <c r="G37" s="17">
        <f t="shared" si="1"/>
        <v>8.0441723427778014E-3</v>
      </c>
      <c r="H37" s="17">
        <f t="shared" si="6"/>
        <v>0.94196147134684327</v>
      </c>
      <c r="I37" s="5">
        <f t="shared" si="7"/>
        <v>280.31315290399056</v>
      </c>
    </row>
    <row r="38" spans="2:9" ht="17.100000000000001" customHeight="1">
      <c r="B38" s="37" t="s">
        <v>40</v>
      </c>
      <c r="C38" s="6">
        <v>2046</v>
      </c>
      <c r="D38" s="19">
        <f t="shared" si="0"/>
        <v>5.4179443588236228E-3</v>
      </c>
      <c r="E38" s="20">
        <f t="shared" si="5"/>
        <v>0.96480719426746542</v>
      </c>
      <c r="F38" s="29">
        <v>0.54974780000000001</v>
      </c>
      <c r="G38" s="19">
        <f t="shared" si="1"/>
        <v>6.2331739246796573E-3</v>
      </c>
      <c r="H38" s="19">
        <f t="shared" si="6"/>
        <v>0.94819464527152297</v>
      </c>
      <c r="I38" s="7">
        <f t="shared" si="7"/>
        <v>268.69393939393944</v>
      </c>
    </row>
    <row r="39" spans="2:9" ht="17.100000000000001" customHeight="1">
      <c r="B39" s="38" t="s">
        <v>41</v>
      </c>
      <c r="C39" s="8">
        <v>1729</v>
      </c>
      <c r="D39" s="21">
        <f t="shared" si="0"/>
        <v>4.5785072318700118E-3</v>
      </c>
      <c r="E39" s="22">
        <f t="shared" si="5"/>
        <v>0.96938570149933545</v>
      </c>
      <c r="F39" s="32">
        <v>0.45299945999999996</v>
      </c>
      <c r="G39" s="21">
        <f t="shared" si="1"/>
        <v>5.1362177747068119E-3</v>
      </c>
      <c r="H39" s="21">
        <f t="shared" si="6"/>
        <v>0.95333086304622983</v>
      </c>
      <c r="I39" s="9">
        <f t="shared" si="7"/>
        <v>262.00084441873912</v>
      </c>
    </row>
    <row r="40" spans="2:9" ht="17.100000000000001" customHeight="1">
      <c r="B40" s="36" t="s">
        <v>42</v>
      </c>
      <c r="C40" s="4">
        <v>2539</v>
      </c>
      <c r="D40" s="17">
        <f t="shared" si="0"/>
        <v>6.7234412155685137E-3</v>
      </c>
      <c r="E40" s="18">
        <f t="shared" si="5"/>
        <v>0.97610914271490401</v>
      </c>
      <c r="F40" s="25">
        <v>0.7358879500000004</v>
      </c>
      <c r="G40" s="17">
        <f t="shared" si="1"/>
        <v>8.3436761027983562E-3</v>
      </c>
      <c r="H40" s="17">
        <f t="shared" si="6"/>
        <v>0.96167453914902823</v>
      </c>
      <c r="I40" s="5">
        <f t="shared" si="7"/>
        <v>289.83377313903128</v>
      </c>
    </row>
    <row r="41" spans="2:9" ht="17.100000000000001" customHeight="1">
      <c r="B41" s="36" t="s">
        <v>43</v>
      </c>
      <c r="C41" s="4">
        <v>1907</v>
      </c>
      <c r="D41" s="17">
        <f t="shared" si="0"/>
        <v>5.0498630949543741E-3</v>
      </c>
      <c r="E41" s="18">
        <f t="shared" si="5"/>
        <v>0.98115900580985838</v>
      </c>
      <c r="F41" s="25">
        <v>0.61630313000000048</v>
      </c>
      <c r="G41" s="17">
        <f t="shared" si="1"/>
        <v>6.9877944024777545E-3</v>
      </c>
      <c r="H41" s="17">
        <f t="shared" si="6"/>
        <v>0.96866233355150599</v>
      </c>
      <c r="I41" s="5">
        <f t="shared" si="7"/>
        <v>323.17940744625088</v>
      </c>
    </row>
    <row r="42" spans="2:9" ht="17.100000000000001" customHeight="1">
      <c r="B42" s="36" t="s">
        <v>44</v>
      </c>
      <c r="C42" s="4">
        <v>1485</v>
      </c>
      <c r="D42" s="17">
        <f t="shared" si="0"/>
        <v>3.93237897011392E-3</v>
      </c>
      <c r="E42" s="18">
        <f t="shared" si="5"/>
        <v>0.98509138477997227</v>
      </c>
      <c r="F42" s="25">
        <v>0.48114023999999994</v>
      </c>
      <c r="G42" s="17">
        <f t="shared" si="1"/>
        <v>5.4552847652725705E-3</v>
      </c>
      <c r="H42" s="17">
        <f t="shared" si="6"/>
        <v>0.97411761831677857</v>
      </c>
      <c r="I42" s="5">
        <f t="shared" si="7"/>
        <v>324.00016161616156</v>
      </c>
    </row>
    <row r="43" spans="2:9" ht="17.100000000000001" customHeight="1">
      <c r="B43" s="36" t="s">
        <v>45</v>
      </c>
      <c r="C43" s="4">
        <v>1246</v>
      </c>
      <c r="D43" s="17">
        <f t="shared" si="0"/>
        <v>3.2994910415905347E-3</v>
      </c>
      <c r="E43" s="18">
        <f t="shared" si="5"/>
        <v>0.98839087582156282</v>
      </c>
      <c r="F43" s="25">
        <v>0.43065679000000029</v>
      </c>
      <c r="G43" s="17">
        <f t="shared" si="1"/>
        <v>4.8828911619368826E-3</v>
      </c>
      <c r="H43" s="17">
        <f t="shared" si="6"/>
        <v>0.97900050947871542</v>
      </c>
      <c r="I43" s="5">
        <f t="shared" si="7"/>
        <v>345.63145264847532</v>
      </c>
    </row>
    <row r="44" spans="2:9" ht="17.100000000000001" customHeight="1">
      <c r="B44" s="37" t="s">
        <v>46</v>
      </c>
      <c r="C44" s="6">
        <v>937</v>
      </c>
      <c r="D44" s="19">
        <f t="shared" si="0"/>
        <v>2.4812384478092543E-3</v>
      </c>
      <c r="E44" s="20">
        <f t="shared" si="5"/>
        <v>0.99087211426937205</v>
      </c>
      <c r="F44" s="29">
        <v>0.33795438000000017</v>
      </c>
      <c r="G44" s="19">
        <f t="shared" si="1"/>
        <v>3.8318087478427043E-3</v>
      </c>
      <c r="H44" s="19">
        <f t="shared" si="6"/>
        <v>0.98283231822655814</v>
      </c>
      <c r="I44" s="7">
        <f t="shared" si="7"/>
        <v>360.6770330843118</v>
      </c>
    </row>
    <row r="45" spans="2:9" ht="17.100000000000001" customHeight="1">
      <c r="B45" s="38" t="s">
        <v>47</v>
      </c>
      <c r="C45" s="8">
        <v>649</v>
      </c>
      <c r="D45" s="21">
        <f t="shared" si="0"/>
        <v>1.7185952536053427E-3</v>
      </c>
      <c r="E45" s="22">
        <f t="shared" si="5"/>
        <v>0.99259070952297734</v>
      </c>
      <c r="F45" s="32">
        <v>0.23706069999999996</v>
      </c>
      <c r="G45" s="21">
        <f t="shared" si="1"/>
        <v>2.6878517272944189E-3</v>
      </c>
      <c r="H45" s="21">
        <f t="shared" si="6"/>
        <v>0.98552016995385261</v>
      </c>
      <c r="I45" s="9">
        <f t="shared" si="7"/>
        <v>365.2707241910631</v>
      </c>
    </row>
    <row r="46" spans="2:9" ht="17.100000000000001" customHeight="1">
      <c r="B46" s="36" t="s">
        <v>48</v>
      </c>
      <c r="C46" s="4">
        <v>1499</v>
      </c>
      <c r="D46" s="17">
        <f t="shared" si="0"/>
        <v>3.9694519031654987E-3</v>
      </c>
      <c r="E46" s="18">
        <f t="shared" si="5"/>
        <v>0.99656016142614279</v>
      </c>
      <c r="F46" s="25">
        <v>0.73339695000000005</v>
      </c>
      <c r="G46" s="17">
        <f t="shared" si="1"/>
        <v>8.3154325404841845E-3</v>
      </c>
      <c r="H46" s="17">
        <f t="shared" si="6"/>
        <v>0.99383560249433678</v>
      </c>
      <c r="I46" s="5">
        <f t="shared" si="7"/>
        <v>489.25747164776521</v>
      </c>
    </row>
    <row r="47" spans="2:9" ht="17.100000000000001" customHeight="1">
      <c r="B47" s="36" t="s">
        <v>49</v>
      </c>
      <c r="C47" s="4">
        <v>499</v>
      </c>
      <c r="D47" s="17">
        <f t="shared" si="0"/>
        <v>1.3213852566241386E-3</v>
      </c>
      <c r="E47" s="18">
        <f t="shared" si="5"/>
        <v>0.99788154668276696</v>
      </c>
      <c r="F47" s="25">
        <v>0.25840760000000007</v>
      </c>
      <c r="G47" s="17">
        <f t="shared" si="1"/>
        <v>2.9298880582315228E-3</v>
      </c>
      <c r="H47" s="17">
        <f t="shared" si="6"/>
        <v>0.99676549055256836</v>
      </c>
      <c r="I47" s="5">
        <f t="shared" si="7"/>
        <v>517.85090180360737</v>
      </c>
    </row>
    <row r="48" spans="2:9" ht="17.100000000000001" customHeight="1">
      <c r="B48" s="36" t="s">
        <v>50</v>
      </c>
      <c r="C48" s="4">
        <v>237</v>
      </c>
      <c r="D48" s="17">
        <f t="shared" si="0"/>
        <v>6.2759179523030233E-4</v>
      </c>
      <c r="E48" s="18">
        <f t="shared" si="5"/>
        <v>0.99850913847799727</v>
      </c>
      <c r="F48" s="25">
        <v>7.8164320000000009E-2</v>
      </c>
      <c r="G48" s="17">
        <f t="shared" si="1"/>
        <v>8.8624602274773397E-4</v>
      </c>
      <c r="H48" s="17">
        <f t="shared" si="6"/>
        <v>0.99765173657531614</v>
      </c>
      <c r="I48" s="5">
        <f t="shared" si="7"/>
        <v>329.80725738396626</v>
      </c>
    </row>
    <row r="49" spans="2:9" ht="17.100000000000001" customHeight="1">
      <c r="B49" s="36" t="s">
        <v>51</v>
      </c>
      <c r="C49" s="4">
        <v>126</v>
      </c>
      <c r="D49" s="17">
        <f t="shared" si="0"/>
        <v>3.3365639746421138E-4</v>
      </c>
      <c r="E49" s="18">
        <f t="shared" si="5"/>
        <v>0.99884279487546146</v>
      </c>
      <c r="F49" s="25">
        <v>4.1413270000000009E-2</v>
      </c>
      <c r="G49" s="17">
        <f t="shared" si="1"/>
        <v>4.6955370207887756E-4</v>
      </c>
      <c r="H49" s="17">
        <f t="shared" si="6"/>
        <v>0.99812129027739505</v>
      </c>
      <c r="I49" s="5">
        <f t="shared" si="7"/>
        <v>328.67674603174612</v>
      </c>
    </row>
    <row r="50" spans="2:9" ht="17.100000000000001" customHeight="1">
      <c r="B50" s="37" t="s">
        <v>52</v>
      </c>
      <c r="C50" s="6">
        <v>106</v>
      </c>
      <c r="D50" s="19">
        <f t="shared" si="0"/>
        <v>2.8069506453338419E-4</v>
      </c>
      <c r="E50" s="20">
        <f t="shared" si="5"/>
        <v>0.99912348993999489</v>
      </c>
      <c r="F50" s="29">
        <v>3.51478E-2</v>
      </c>
      <c r="G50" s="19">
        <f t="shared" si="1"/>
        <v>3.9851428322197136E-4</v>
      </c>
      <c r="H50" s="19">
        <f t="shared" si="6"/>
        <v>0.99851980456061706</v>
      </c>
      <c r="I50" s="7">
        <f t="shared" si="7"/>
        <v>331.58301886792458</v>
      </c>
    </row>
    <row r="51" spans="2:9" ht="17.100000000000001" customHeight="1">
      <c r="B51" s="36" t="s">
        <v>53</v>
      </c>
      <c r="C51" s="4">
        <v>60</v>
      </c>
      <c r="D51" s="17">
        <f t="shared" si="0"/>
        <v>1.588839987924816E-4</v>
      </c>
      <c r="E51" s="18">
        <f t="shared" si="5"/>
        <v>0.99928237393878738</v>
      </c>
      <c r="F51" s="25">
        <v>1.4680449999999999E-2</v>
      </c>
      <c r="G51" s="17">
        <f t="shared" si="1"/>
        <v>1.6645050356284003E-4</v>
      </c>
      <c r="H51" s="17">
        <f t="shared" si="6"/>
        <v>0.99868625506417985</v>
      </c>
      <c r="I51" s="5">
        <f t="shared" si="7"/>
        <v>244.67416666666665</v>
      </c>
    </row>
    <row r="52" spans="2:9" ht="17.100000000000001" customHeight="1">
      <c r="B52" s="36" t="s">
        <v>54</v>
      </c>
      <c r="C52" s="4">
        <v>140</v>
      </c>
      <c r="D52" s="17">
        <f t="shared" si="0"/>
        <v>3.7072933051579044E-4</v>
      </c>
      <c r="E52" s="18">
        <f t="shared" si="5"/>
        <v>0.99965310326930312</v>
      </c>
      <c r="F52" s="25">
        <v>5.4842849999999999E-2</v>
      </c>
      <c r="G52" s="17">
        <f t="shared" si="1"/>
        <v>6.2182153812187653E-4</v>
      </c>
      <c r="H52" s="17">
        <f t="shared" si="6"/>
        <v>0.9993080766023017</v>
      </c>
      <c r="I52" s="5">
        <f t="shared" si="7"/>
        <v>391.73464285714283</v>
      </c>
    </row>
    <row r="53" spans="2:9" ht="17.100000000000001" customHeight="1">
      <c r="B53" s="36" t="s">
        <v>55</v>
      </c>
      <c r="C53" s="4">
        <v>52</v>
      </c>
      <c r="D53" s="17">
        <f t="shared" si="0"/>
        <v>1.3769946562015072E-4</v>
      </c>
      <c r="E53" s="18">
        <f t="shared" si="5"/>
        <v>0.99979080273492327</v>
      </c>
      <c r="F53" s="25">
        <v>1.2841989999999999E-2</v>
      </c>
      <c r="G53" s="17">
        <f t="shared" si="1"/>
        <v>1.4560559807423861E-4</v>
      </c>
      <c r="H53" s="17">
        <f t="shared" si="6"/>
        <v>0.99945368220037589</v>
      </c>
      <c r="I53" s="5">
        <f t="shared" si="7"/>
        <v>246.96134615384614</v>
      </c>
    </row>
    <row r="54" spans="2:9" ht="17.100000000000001" customHeight="1">
      <c r="B54" s="36" t="s">
        <v>56</v>
      </c>
      <c r="C54" s="4">
        <v>24</v>
      </c>
      <c r="D54" s="17">
        <f t="shared" si="0"/>
        <v>6.3553599516992642E-5</v>
      </c>
      <c r="E54" s="18">
        <f t="shared" si="5"/>
        <v>0.99985435633444031</v>
      </c>
      <c r="F54" s="25">
        <v>1.265467E-2</v>
      </c>
      <c r="G54" s="17">
        <f t="shared" si="1"/>
        <v>1.4348171847058946E-4</v>
      </c>
      <c r="H54" s="17">
        <f t="shared" si="6"/>
        <v>0.99959716391884645</v>
      </c>
      <c r="I54" s="5">
        <f t="shared" si="7"/>
        <v>527.27791666666667</v>
      </c>
    </row>
    <row r="55" spans="2:9" ht="17.100000000000001" customHeight="1" thickBot="1">
      <c r="B55" s="39" t="s">
        <v>57</v>
      </c>
      <c r="C55" s="10">
        <v>55</v>
      </c>
      <c r="D55" s="23">
        <f t="shared" si="0"/>
        <v>1.4564366555977482E-4</v>
      </c>
      <c r="E55" s="18">
        <f t="shared" si="5"/>
        <v>1</v>
      </c>
      <c r="F55" s="33">
        <v>3.552897E-2</v>
      </c>
      <c r="G55" s="23">
        <f t="shared" si="1"/>
        <v>4.0283608115344128E-4</v>
      </c>
      <c r="H55" s="17">
        <f t="shared" si="6"/>
        <v>0.99999999999999989</v>
      </c>
      <c r="I55" s="7">
        <f t="shared" si="7"/>
        <v>645.98127272727277</v>
      </c>
    </row>
    <row r="56" spans="2:9" ht="17.100000000000001" customHeight="1" thickTop="1" thickBot="1">
      <c r="B56" s="11" t="s">
        <v>8</v>
      </c>
      <c r="C56" s="12">
        <v>377634</v>
      </c>
      <c r="D56" s="28">
        <f t="shared" si="0"/>
        <v>1</v>
      </c>
      <c r="E56" s="24"/>
      <c r="F56" s="34">
        <v>88.197089740000038</v>
      </c>
      <c r="G56" s="28">
        <f t="shared" si="1"/>
        <v>1</v>
      </c>
      <c r="H56" s="24"/>
      <c r="I56" s="13">
        <f>F56*10^6/C56</f>
        <v>233.55177166250931</v>
      </c>
    </row>
    <row r="57" spans="2:9" ht="3" customHeight="1" thickTop="1">
      <c r="B57" s="78"/>
      <c r="C57" s="79"/>
      <c r="D57" s="80"/>
      <c r="E57" s="81"/>
      <c r="F57" s="82"/>
      <c r="G57" s="80"/>
      <c r="H57" s="81"/>
      <c r="I57" s="83"/>
    </row>
    <row r="58" spans="2:9" ht="14.25" customHeight="1">
      <c r="B58" s="14" t="s">
        <v>68</v>
      </c>
    </row>
    <row r="59" spans="2:9" ht="12" customHeight="1" thickTop="1">
      <c r="B59" s="14"/>
    </row>
  </sheetData>
  <mergeCells count="4">
    <mergeCell ref="D6:E6"/>
    <mergeCell ref="D7:E7"/>
    <mergeCell ref="B2:I2"/>
    <mergeCell ref="B4:I4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orientation="portrait" horizontalDpi="300" verticalDpi="300" r:id="rId1"/>
  <headerFooter alignWithMargins="0"/>
  <ignoredErrors>
    <ignoredError sqref="D44:E56 G44:I56" evalErro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II.B.7</vt:lpstr>
      <vt:lpstr>II.B.7!Área_de_impresión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DGT; bupinan</dc:creator>
  <cp:lastModifiedBy>D.G.de Tributos</cp:lastModifiedBy>
  <cp:lastPrinted>2012-11-15T09:43:18Z</cp:lastPrinted>
  <dcterms:created xsi:type="dcterms:W3CDTF">1998-06-24T09:08:40Z</dcterms:created>
  <dcterms:modified xsi:type="dcterms:W3CDTF">2019-09-20T09:14:36Z</dcterms:modified>
</cp:coreProperties>
</file>