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255" yWindow="-165" windowWidth="18015" windowHeight="7755" autoFilterDateGrouping="0"/>
  </bookViews>
  <sheets>
    <sheet name="II.B.8" sheetId="117" r:id="rId1"/>
  </sheets>
  <definedNames>
    <definedName name="_xlnm.Print_Area" localSheetId="0">II.B.8!$B$2:$I$57</definedName>
  </definedNames>
  <calcPr calcId="162913"/>
</workbook>
</file>

<file path=xl/calcChain.xml><?xml version="1.0" encoding="utf-8"?>
<calcChain xmlns="http://schemas.openxmlformats.org/spreadsheetml/2006/main">
  <c r="G9" i="117" l="1"/>
  <c r="H9" i="117"/>
  <c r="H10" i="117" s="1"/>
  <c r="H11" i="117" s="1"/>
  <c r="H12" i="117" s="1"/>
  <c r="I9" i="117"/>
  <c r="G10" i="117"/>
  <c r="I10" i="117"/>
  <c r="G11" i="117"/>
  <c r="I11" i="117"/>
  <c r="G12" i="117"/>
  <c r="I12" i="117"/>
  <c r="D10" i="117"/>
  <c r="E10" i="117" s="1"/>
  <c r="E11" i="117" s="1"/>
  <c r="E12" i="117" s="1"/>
  <c r="D11" i="117"/>
  <c r="D12" i="117"/>
  <c r="D9" i="117" l="1"/>
  <c r="E9" i="117" s="1"/>
  <c r="I56" i="117" l="1"/>
  <c r="I15" i="117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I14" i="117"/>
  <c r="I13" i="117"/>
  <c r="G56" i="117"/>
  <c r="D56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13" i="117"/>
  <c r="E13" i="117" s="1"/>
  <c r="D14" i="117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E14" i="117" l="1"/>
  <c r="E15" i="117" s="1"/>
  <c r="E16" i="117" s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  <c r="H13" i="117"/>
  <c r="H14" i="117" s="1"/>
  <c r="H15" i="117" s="1"/>
  <c r="H16" i="117" s="1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<sst xmlns="http://schemas.openxmlformats.org/spreadsheetml/2006/main" count="70" uniqueCount="66">
  <si>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</si>
  <si>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</si>
  <si>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</si>
  <si>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</si>
  <si>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</si>
  <si>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</si>
  <si>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</si>
  <si>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</si>
  <si>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</si>
  <si>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</si>
  <si>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</si>
  <si>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</si>
  <si>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</si>
  <si>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</si>
  <si>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</si>
  <si>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</si>
  <si>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</si>
  <si>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</si>
  <si>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</si>
  <si>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</si>
  <si>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</si>
  <si>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</si>
  <si>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</si>
  <si>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</si>
  <si>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</si>
  <si>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</si>
  <si>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</si>
  <si>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</si>
  <si>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</si>
  <si>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</si>
  <si>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</si>
  <si>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</si>
  <si>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</si>
  <si>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</si>
  <si>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</si>
  <si>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</si>
  <si>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</si>
  <si>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</si>
  <si>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</si>
  <si>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</si>
  <si>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</si>
  <si>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</si>
  <si>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</si>
  <si>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</si>
  <si>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</si>
  <si>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</si>
  <si>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</si>
  <si>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</si>
  <si>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</si>
  <si>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</si>
  <si>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</si>
  <si>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</si>
  <si>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</si>
  <si>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</si>
  <si>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</si>
  <si>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</si>
  <si>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</si>
  <si>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</si>
  <si>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</si>
  <si>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</si>
  <si>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</si>
  <si>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</si>
  <si>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</si>
  <si>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II.B.8. CUOTA RESULTANTE DE LA AUTOLIQUIDACIÓN</t>
  </si>
  <si>
    <t>(millones euros)</t>
  </si>
  <si>
    <t>IRPF  2016.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</si>
</sst>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77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8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9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0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1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2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3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4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5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6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87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8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9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0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1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2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3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4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5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6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97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8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9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0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1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2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3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4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5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6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07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8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9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0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1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2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3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4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5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6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17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8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9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0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1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2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3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4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5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6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27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8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9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0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1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2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3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4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5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6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37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8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9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0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1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2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3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4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5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6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8" t="s">
        <v>65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18" customHeight="1" thickTop="1" thickBot="1">
      <c r="B4" s="71" t="s">
        <v>63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38" t="s">
        <v>58</v>
      </c>
      <c r="C5" s="39" t="s">
        <v>60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45" t="s">
        <v>59</v>
      </c>
      <c r="C6" s="46"/>
      <c r="D6" s="64" t="s">
        <v>2</v>
      </c>
      <c r="E6" s="65"/>
      <c r="F6" s="47" t="s">
        <v>3</v>
      </c>
      <c r="G6" s="48" t="s">
        <v>2</v>
      </c>
      <c r="H6" s="49"/>
      <c r="I6" s="50" t="s">
        <v>4</v>
      </c>
    </row>
    <row r="7" spans="2:10" ht="17.100000000000001" customHeight="1">
      <c r="B7" s="51" t="s">
        <v>10</v>
      </c>
      <c r="C7" s="52" t="s">
        <v>1</v>
      </c>
      <c r="D7" s="66" t="s">
        <v>61</v>
      </c>
      <c r="E7" s="67"/>
      <c r="F7" s="53" t="s">
        <v>64</v>
      </c>
      <c r="G7" s="54" t="s">
        <v>5</v>
      </c>
      <c r="H7" s="55"/>
      <c r="I7" s="56" t="s">
        <v>62</v>
      </c>
    </row>
    <row r="8" spans="2:10" ht="19.5" customHeight="1">
      <c r="B8" s="57"/>
      <c r="C8" s="58"/>
      <c r="D8" s="59" t="s">
        <v>6</v>
      </c>
      <c r="E8" s="60" t="s">
        <v>9</v>
      </c>
      <c r="F8" s="61" t="s">
        <v>7</v>
      </c>
      <c r="G8" s="62" t="s">
        <v>6</v>
      </c>
      <c r="H8" s="62" t="s">
        <v>9</v>
      </c>
      <c r="I8" s="63" t="s">
        <v>10</v>
      </c>
    </row>
    <row r="9" spans="2:10" ht="17.100000000000001" customHeight="1">
      <c r="B9" s="33" t="s">
        <v>11</v>
      </c>
      <c r="C9" s="2">
        <v>275</v>
      </c>
      <c r="D9" s="15">
        <f t="shared" ref="D9:D56" si="0">C9/$C$56</f>
        <v>1.133764878602641E-4</v>
      </c>
      <c r="E9" s="16">
        <f t="shared" ref="E9:E13" si="1">E8+D9</f>
        <v>1.133764878602641E-4</v>
      </c>
      <c r="F9" s="23">
        <v>0.41782302999999998</v>
      </c>
      <c r="G9" s="15">
        <f t="shared" ref="G9:G12" si="2">F9/$F$56</f>
        <v>3.4103560188661485E-5</v>
      </c>
      <c r="H9" s="15">
        <f t="shared" ref="H9:H12" si="3">H8+G9</f>
        <v>3.4103560188661485E-5</v>
      </c>
      <c r="I9" s="5">
        <f t="shared" ref="I9:I12" si="4">F9*10^6/C9</f>
        <v>1519.3564727272726</v>
      </c>
      <c r="J9" s="3"/>
    </row>
    <row r="10" spans="2:10" ht="17.100000000000001" customHeight="1">
      <c r="B10" s="34" t="s">
        <v>12</v>
      </c>
      <c r="C10" s="4">
        <v>216</v>
      </c>
      <c r="D10" s="15">
        <f t="shared" ref="D10:D12" si="5">C10/$C$56</f>
        <v>8.9052077737516525E-5</v>
      </c>
      <c r="E10" s="16">
        <f t="shared" ref="E10:E12" si="6">E9+D10</f>
        <v>2.0242856559778063E-4</v>
      </c>
      <c r="F10" s="24">
        <v>7.9990169999999999E-2</v>
      </c>
      <c r="G10" s="15">
        <f t="shared" si="2"/>
        <v>6.5289593469662607E-6</v>
      </c>
      <c r="H10" s="15">
        <f t="shared" si="3"/>
        <v>4.0632519535627748E-5</v>
      </c>
      <c r="I10" s="5">
        <f t="shared" si="4"/>
        <v>370.32486111111109</v>
      </c>
    </row>
    <row r="11" spans="2:10" ht="17.100000000000001" customHeight="1">
      <c r="B11" s="34" t="s">
        <v>13</v>
      </c>
      <c r="C11" s="4">
        <v>150</v>
      </c>
      <c r="D11" s="15">
        <f t="shared" si="5"/>
        <v>6.1841720651053148E-5</v>
      </c>
      <c r="E11" s="16">
        <f t="shared" si="6"/>
        <v>2.6427028624883376E-4</v>
      </c>
      <c r="F11" s="29">
        <v>5.2669409999999993E-2</v>
      </c>
      <c r="G11" s="15">
        <f t="shared" si="2"/>
        <v>4.2989836966054481E-6</v>
      </c>
      <c r="H11" s="15">
        <f t="shared" si="3"/>
        <v>4.4931503232233195E-5</v>
      </c>
      <c r="I11" s="5">
        <f t="shared" si="4"/>
        <v>351.12939999999998</v>
      </c>
    </row>
    <row r="12" spans="2:10" ht="17.100000000000001" customHeight="1">
      <c r="B12" s="34" t="s">
        <v>14</v>
      </c>
      <c r="C12" s="4">
        <v>260</v>
      </c>
      <c r="D12" s="15">
        <f t="shared" si="5"/>
        <v>1.0719231579515878E-4</v>
      </c>
      <c r="E12" s="16">
        <f t="shared" si="6"/>
        <v>3.7146260204399254E-4</v>
      </c>
      <c r="F12" s="29">
        <v>9.2769559999999987E-2</v>
      </c>
      <c r="G12" s="15">
        <f t="shared" si="2"/>
        <v>7.5720389877399593E-6</v>
      </c>
      <c r="H12" s="15">
        <f t="shared" si="3"/>
        <v>5.2503542219973153E-5</v>
      </c>
      <c r="I12" s="5">
        <f t="shared" si="4"/>
        <v>356.80599999999993</v>
      </c>
    </row>
    <row r="13" spans="2:10" ht="17.100000000000001" customHeight="1">
      <c r="B13" s="34" t="s">
        <v>15</v>
      </c>
      <c r="C13" s="4">
        <v>268</v>
      </c>
      <c r="D13" s="15">
        <f t="shared" si="0"/>
        <v>1.1049054089654829E-4</v>
      </c>
      <c r="E13" s="16">
        <f t="shared" si="1"/>
        <v>4.8195314294054083E-4</v>
      </c>
      <c r="F13" s="24">
        <v>8.0155750000000026E-2</v>
      </c>
      <c r="G13" s="15">
        <f t="shared" ref="G13:G56" si="7">F13/$F$56</f>
        <v>6.5424743212271081E-6</v>
      </c>
      <c r="H13" s="15">
        <f t="shared" ref="H13:H55" si="8">H12+G13</f>
        <v>5.9046016541200264E-5</v>
      </c>
      <c r="I13" s="5">
        <f>F13*10^6/C13</f>
        <v>299.08861940298516</v>
      </c>
    </row>
    <row r="14" spans="2:10" ht="17.100000000000001" customHeight="1">
      <c r="B14" s="35" t="s">
        <v>16</v>
      </c>
      <c r="C14" s="6">
        <v>521</v>
      </c>
      <c r="D14" s="17">
        <f t="shared" si="0"/>
        <v>2.1479690972799124E-4</v>
      </c>
      <c r="E14" s="18">
        <f t="shared" ref="E14:E55" si="9">E13+D14</f>
        <v>6.9675005266853207E-4</v>
      </c>
      <c r="F14" s="25">
        <v>0.10802573</v>
      </c>
      <c r="G14" s="17">
        <f t="shared" si="7"/>
        <v>8.8172784180400372E-6</v>
      </c>
      <c r="H14" s="17">
        <f t="shared" si="8"/>
        <v>6.7863294959240298E-5</v>
      </c>
      <c r="I14" s="7">
        <f>F14*10^6/C14</f>
        <v>207.34305182341649</v>
      </c>
    </row>
    <row r="15" spans="2:10" ht="17.100000000000001" customHeight="1">
      <c r="B15" s="34" t="s">
        <v>17</v>
      </c>
      <c r="C15" s="4">
        <v>1584</v>
      </c>
      <c r="D15" s="15">
        <f t="shared" si="0"/>
        <v>6.5304857007512116E-4</v>
      </c>
      <c r="E15" s="16">
        <f t="shared" si="9"/>
        <v>1.3497986227436532E-3</v>
      </c>
      <c r="F15" s="24">
        <v>0.25239049999999991</v>
      </c>
      <c r="G15" s="15">
        <f t="shared" si="7"/>
        <v>2.0600622727273707E-5</v>
      </c>
      <c r="H15" s="15">
        <f t="shared" si="8"/>
        <v>8.8463917686514002E-5</v>
      </c>
      <c r="I15" s="9">
        <f t="shared" ref="I15:I55" si="10">F15*10^6/C15</f>
        <v>159.33743686868681</v>
      </c>
    </row>
    <row r="16" spans="2:10" ht="17.100000000000001" customHeight="1">
      <c r="B16" s="34" t="s">
        <v>18</v>
      </c>
      <c r="C16" s="4">
        <v>13919</v>
      </c>
      <c r="D16" s="15">
        <f t="shared" si="0"/>
        <v>5.7384993982800584E-3</v>
      </c>
      <c r="E16" s="16">
        <f t="shared" si="9"/>
        <v>7.0882980210237121E-3</v>
      </c>
      <c r="F16" s="24">
        <v>2.1127520300000016</v>
      </c>
      <c r="G16" s="15">
        <f t="shared" si="7"/>
        <v>1.7244709086242037E-4</v>
      </c>
      <c r="H16" s="15">
        <f t="shared" si="8"/>
        <v>2.6091100854893436E-4</v>
      </c>
      <c r="I16" s="5">
        <f t="shared" si="10"/>
        <v>151.78906746174306</v>
      </c>
    </row>
    <row r="17" spans="2:9" ht="17.100000000000001" customHeight="1">
      <c r="B17" s="34" t="s">
        <v>19</v>
      </c>
      <c r="C17" s="4">
        <v>26389</v>
      </c>
      <c r="D17" s="15">
        <f t="shared" si="0"/>
        <v>1.0879607775070943E-2</v>
      </c>
      <c r="E17" s="16">
        <f t="shared" si="9"/>
        <v>1.7967905796094655E-2</v>
      </c>
      <c r="F17" s="24">
        <v>7.1711482600000034</v>
      </c>
      <c r="G17" s="15">
        <f t="shared" si="7"/>
        <v>5.8532361489677868E-4</v>
      </c>
      <c r="H17" s="15">
        <f t="shared" si="8"/>
        <v>8.4623462344571299E-4</v>
      </c>
      <c r="I17" s="5">
        <f t="shared" si="10"/>
        <v>271.74763196786552</v>
      </c>
    </row>
    <row r="18" spans="2:9" ht="17.100000000000001" customHeight="1">
      <c r="B18" s="34" t="s">
        <v>20</v>
      </c>
      <c r="C18" s="4">
        <v>60787</v>
      </c>
      <c r="D18" s="15">
        <f t="shared" si="0"/>
        <v>2.506115115477045E-2</v>
      </c>
      <c r="E18" s="16">
        <f t="shared" si="9"/>
        <v>4.3029056950865105E-2</v>
      </c>
      <c r="F18" s="24">
        <v>24.497287650000022</v>
      </c>
      <c r="G18" s="15">
        <f t="shared" si="7"/>
        <v>1.9995181305126467E-3</v>
      </c>
      <c r="H18" s="15">
        <f t="shared" si="8"/>
        <v>2.8457527539583597E-3</v>
      </c>
      <c r="I18" s="5">
        <f t="shared" si="10"/>
        <v>403.00208350469705</v>
      </c>
    </row>
    <row r="19" spans="2:9" ht="17.100000000000001" customHeight="1">
      <c r="B19" s="34" t="s">
        <v>21</v>
      </c>
      <c r="C19" s="4">
        <v>114311</v>
      </c>
      <c r="D19" s="15">
        <f t="shared" si="0"/>
        <v>4.7127926195616905E-2</v>
      </c>
      <c r="E19" s="16">
        <f t="shared" si="9"/>
        <v>9.0156983146482017E-2</v>
      </c>
      <c r="F19" s="24">
        <v>56.781074600000053</v>
      </c>
      <c r="G19" s="15">
        <f t="shared" si="7"/>
        <v>4.6345860715192736E-3</v>
      </c>
      <c r="H19" s="15">
        <f t="shared" si="8"/>
        <v>7.4803388254776337E-3</v>
      </c>
      <c r="I19" s="5">
        <f t="shared" si="10"/>
        <v>496.72450245383254</v>
      </c>
    </row>
    <row r="20" spans="2:9" ht="17.100000000000001" customHeight="1">
      <c r="B20" s="35" t="s">
        <v>22</v>
      </c>
      <c r="C20" s="6">
        <v>148538</v>
      </c>
      <c r="D20" s="17">
        <f t="shared" si="0"/>
        <v>6.1238970013774215E-2</v>
      </c>
      <c r="E20" s="18">
        <f t="shared" si="9"/>
        <v>0.15139595316025622</v>
      </c>
      <c r="F20" s="25">
        <v>99.919960490000108</v>
      </c>
      <c r="G20" s="17">
        <f t="shared" si="7"/>
        <v>8.1556691277151396E-3</v>
      </c>
      <c r="H20" s="17">
        <f t="shared" si="8"/>
        <v>1.5636007953192775E-2</v>
      </c>
      <c r="I20" s="7">
        <f t="shared" si="10"/>
        <v>672.68955075468978</v>
      </c>
    </row>
    <row r="21" spans="2:9" ht="17.100000000000001" customHeight="1">
      <c r="B21" s="36" t="s">
        <v>23</v>
      </c>
      <c r="C21" s="8">
        <v>163342</v>
      </c>
      <c r="D21" s="19">
        <f t="shared" si="0"/>
        <v>6.7342335563895489E-2</v>
      </c>
      <c r="E21" s="20">
        <f t="shared" si="9"/>
        <v>0.21873828872415171</v>
      </c>
      <c r="F21" s="26">
        <v>146.36299171000007</v>
      </c>
      <c r="G21" s="19">
        <f t="shared" si="7"/>
        <v>1.1946443203895558E-2</v>
      </c>
      <c r="H21" s="19">
        <f t="shared" si="8"/>
        <v>2.7582451157088333E-2</v>
      </c>
      <c r="I21" s="9">
        <f t="shared" si="10"/>
        <v>896.05240360715595</v>
      </c>
    </row>
    <row r="22" spans="2:9" ht="17.100000000000001" customHeight="1">
      <c r="B22" s="34" t="s">
        <v>24</v>
      </c>
      <c r="C22" s="4">
        <v>167114</v>
      </c>
      <c r="D22" s="15">
        <f t="shared" si="0"/>
        <v>6.8897448699200628E-2</v>
      </c>
      <c r="E22" s="16">
        <f t="shared" si="9"/>
        <v>0.28763573742335236</v>
      </c>
      <c r="F22" s="24">
        <v>192.21243479</v>
      </c>
      <c r="G22" s="15">
        <f t="shared" si="7"/>
        <v>1.5688767416362704E-2</v>
      </c>
      <c r="H22" s="15">
        <f t="shared" si="8"/>
        <v>4.3271218573451037E-2</v>
      </c>
      <c r="I22" s="5">
        <f t="shared" si="10"/>
        <v>1150.1875054753043</v>
      </c>
    </row>
    <row r="23" spans="2:9" ht="17.100000000000001" customHeight="1">
      <c r="B23" s="34" t="s">
        <v>25</v>
      </c>
      <c r="C23" s="4">
        <v>159245</v>
      </c>
      <c r="D23" s="15">
        <f t="shared" si="0"/>
        <v>6.565323203384639E-2</v>
      </c>
      <c r="E23" s="16">
        <f t="shared" si="9"/>
        <v>0.35328896945719873</v>
      </c>
      <c r="F23" s="24">
        <v>230.05259892000007</v>
      </c>
      <c r="G23" s="15">
        <f t="shared" si="7"/>
        <v>1.8777358093033367E-2</v>
      </c>
      <c r="H23" s="15">
        <f t="shared" si="8"/>
        <v>6.2048576666484404E-2</v>
      </c>
      <c r="I23" s="5">
        <f t="shared" si="10"/>
        <v>1444.6456649816325</v>
      </c>
    </row>
    <row r="24" spans="2:9" ht="17.100000000000001" customHeight="1">
      <c r="B24" s="34" t="s">
        <v>26</v>
      </c>
      <c r="C24" s="4">
        <v>143446</v>
      </c>
      <c r="D24" s="15">
        <f t="shared" si="0"/>
        <v>5.9139649736739797E-2</v>
      </c>
      <c r="E24" s="16">
        <f t="shared" si="9"/>
        <v>0.41242861919393853</v>
      </c>
      <c r="F24" s="24">
        <v>249.41039345000019</v>
      </c>
      <c r="G24" s="15">
        <f t="shared" si="7"/>
        <v>2.0357380407441457E-2</v>
      </c>
      <c r="H24" s="15">
        <f t="shared" si="8"/>
        <v>8.2405957073925867E-2</v>
      </c>
      <c r="I24" s="5">
        <f t="shared" si="10"/>
        <v>1738.7058088061026</v>
      </c>
    </row>
    <row r="25" spans="2:9" ht="17.100000000000001" customHeight="1">
      <c r="B25" s="34" t="s">
        <v>27</v>
      </c>
      <c r="C25" s="4">
        <v>128359</v>
      </c>
      <c r="D25" s="15">
        <f t="shared" si="0"/>
        <v>5.291960947365687E-2</v>
      </c>
      <c r="E25" s="16">
        <f t="shared" si="9"/>
        <v>0.4653482286675954</v>
      </c>
      <c r="F25" s="24">
        <v>263.8836831399999</v>
      </c>
      <c r="G25" s="15">
        <f t="shared" si="7"/>
        <v>2.1538719564526309E-2</v>
      </c>
      <c r="H25" s="15">
        <f t="shared" si="8"/>
        <v>0.10394467663845218</v>
      </c>
      <c r="I25" s="5">
        <f t="shared" si="10"/>
        <v>2055.8253269346123</v>
      </c>
    </row>
    <row r="26" spans="2:9" ht="17.100000000000001" customHeight="1">
      <c r="B26" s="35" t="s">
        <v>28</v>
      </c>
      <c r="C26" s="6">
        <v>116895</v>
      </c>
      <c r="D26" s="17">
        <f t="shared" si="0"/>
        <v>4.8193252903365714E-2</v>
      </c>
      <c r="E26" s="18">
        <f t="shared" si="9"/>
        <v>0.51354148157096113</v>
      </c>
      <c r="F26" s="27">
        <v>283.33422037000014</v>
      </c>
      <c r="G26" s="17">
        <f t="shared" si="7"/>
        <v>2.3126311725554662E-2</v>
      </c>
      <c r="H26" s="17">
        <f t="shared" si="8"/>
        <v>0.12707098836400685</v>
      </c>
      <c r="I26" s="7">
        <f t="shared" si="10"/>
        <v>2423.8352399161649</v>
      </c>
    </row>
    <row r="27" spans="2:9" ht="17.100000000000001" customHeight="1">
      <c r="B27" s="36" t="s">
        <v>29</v>
      </c>
      <c r="C27" s="8">
        <v>107844</v>
      </c>
      <c r="D27" s="19">
        <f t="shared" si="0"/>
        <v>4.4461723479281165E-2</v>
      </c>
      <c r="E27" s="20">
        <f t="shared" si="9"/>
        <v>0.55800320505024226</v>
      </c>
      <c r="F27" s="28">
        <v>301.49969823000009</v>
      </c>
      <c r="G27" s="19">
        <f t="shared" si="7"/>
        <v>2.4609014743514936E-2</v>
      </c>
      <c r="H27" s="19">
        <f t="shared" si="8"/>
        <v>0.15168000310752178</v>
      </c>
      <c r="I27" s="9">
        <f t="shared" si="10"/>
        <v>2795.7021088794932</v>
      </c>
    </row>
    <row r="28" spans="2:9" ht="17.100000000000001" customHeight="1">
      <c r="B28" s="34" t="s">
        <v>30</v>
      </c>
      <c r="C28" s="4">
        <v>99634</v>
      </c>
      <c r="D28" s="15">
        <f t="shared" si="0"/>
        <v>4.1076919968980191E-2</v>
      </c>
      <c r="E28" s="16">
        <f t="shared" si="9"/>
        <v>0.59908012501922248</v>
      </c>
      <c r="F28" s="29">
        <v>317.48501653000034</v>
      </c>
      <c r="G28" s="15">
        <f t="shared" si="7"/>
        <v>2.5913768731773961E-2</v>
      </c>
      <c r="H28" s="15">
        <f t="shared" si="8"/>
        <v>0.17759377183929573</v>
      </c>
      <c r="I28" s="5">
        <f t="shared" si="10"/>
        <v>3186.512802155894</v>
      </c>
    </row>
    <row r="29" spans="2:9" ht="17.100000000000001" customHeight="1">
      <c r="B29" s="34" t="s">
        <v>31</v>
      </c>
      <c r="C29" s="4">
        <v>92572</v>
      </c>
      <c r="D29" s="15">
        <f t="shared" si="0"/>
        <v>3.8165411760728608E-2</v>
      </c>
      <c r="E29" s="16">
        <f t="shared" si="9"/>
        <v>0.63724553677995111</v>
      </c>
      <c r="F29" s="29">
        <v>332.13040060000014</v>
      </c>
      <c r="G29" s="15">
        <f t="shared" si="7"/>
        <v>2.7109154579981757E-2</v>
      </c>
      <c r="H29" s="15">
        <f t="shared" si="8"/>
        <v>0.20470292641927748</v>
      </c>
      <c r="I29" s="5">
        <f t="shared" si="10"/>
        <v>3587.8062545910225</v>
      </c>
    </row>
    <row r="30" spans="2:9" ht="17.100000000000001" customHeight="1">
      <c r="B30" s="34" t="s">
        <v>32</v>
      </c>
      <c r="C30" s="4">
        <v>170279</v>
      </c>
      <c r="D30" s="15">
        <f t="shared" si="0"/>
        <v>7.020230900493786E-2</v>
      </c>
      <c r="E30" s="16">
        <f t="shared" si="9"/>
        <v>0.70744784578488895</v>
      </c>
      <c r="F30" s="29">
        <v>717.21360124000148</v>
      </c>
      <c r="G30" s="15">
        <f t="shared" si="7"/>
        <v>5.8540423724405641E-2</v>
      </c>
      <c r="H30" s="15">
        <f t="shared" si="8"/>
        <v>0.26324335014368311</v>
      </c>
      <c r="I30" s="5">
        <f t="shared" si="10"/>
        <v>4211.9909163196953</v>
      </c>
    </row>
    <row r="31" spans="2:9" ht="17.100000000000001" customHeight="1">
      <c r="B31" s="34" t="s">
        <v>33</v>
      </c>
      <c r="C31" s="4">
        <v>174512</v>
      </c>
      <c r="D31" s="15">
        <f t="shared" si="0"/>
        <v>7.1947482361710571E-2</v>
      </c>
      <c r="E31" s="16">
        <f t="shared" si="9"/>
        <v>0.77939532814659951</v>
      </c>
      <c r="F31" s="29">
        <v>893.15506829999993</v>
      </c>
      <c r="G31" s="15">
        <f t="shared" si="7"/>
        <v>7.2901121868694282E-2</v>
      </c>
      <c r="H31" s="15">
        <f t="shared" si="8"/>
        <v>0.3361444720123774</v>
      </c>
      <c r="I31" s="5">
        <f t="shared" si="10"/>
        <v>5118.0151983817732</v>
      </c>
    </row>
    <row r="32" spans="2:9" ht="17.100000000000001" customHeight="1">
      <c r="B32" s="35" t="s">
        <v>34</v>
      </c>
      <c r="C32" s="6">
        <v>111600</v>
      </c>
      <c r="D32" s="17">
        <f t="shared" si="0"/>
        <v>4.6010240164383542E-2</v>
      </c>
      <c r="E32" s="18">
        <f t="shared" si="9"/>
        <v>0.82540556831098311</v>
      </c>
      <c r="F32" s="27">
        <v>655.02334481999969</v>
      </c>
      <c r="G32" s="17">
        <f t="shared" si="7"/>
        <v>5.3464329300008252E-2</v>
      </c>
      <c r="H32" s="17">
        <f t="shared" si="8"/>
        <v>0.38960880131238568</v>
      </c>
      <c r="I32" s="7">
        <f t="shared" si="10"/>
        <v>5869.3848102150514</v>
      </c>
    </row>
    <row r="33" spans="2:9" ht="17.100000000000001" customHeight="1">
      <c r="B33" s="36" t="s">
        <v>35</v>
      </c>
      <c r="C33" s="8">
        <v>76012</v>
      </c>
      <c r="D33" s="19">
        <f t="shared" si="0"/>
        <v>3.1338085800852344E-2</v>
      </c>
      <c r="E33" s="20">
        <f t="shared" si="9"/>
        <v>0.8567436541118354</v>
      </c>
      <c r="F33" s="28">
        <v>514.1000686299999</v>
      </c>
      <c r="G33" s="19">
        <f t="shared" si="7"/>
        <v>4.196188667129766E-2</v>
      </c>
      <c r="H33" s="19">
        <f t="shared" si="8"/>
        <v>0.43157068798368337</v>
      </c>
      <c r="I33" s="9">
        <f t="shared" si="10"/>
        <v>6763.4066809188007</v>
      </c>
    </row>
    <row r="34" spans="2:9" ht="17.100000000000001" customHeight="1">
      <c r="B34" s="34" t="s">
        <v>36</v>
      </c>
      <c r="C34" s="4">
        <v>54361</v>
      </c>
      <c r="D34" s="15">
        <f t="shared" si="0"/>
        <v>2.2411851842079333E-2</v>
      </c>
      <c r="E34" s="16">
        <f t="shared" si="9"/>
        <v>0.87915550595391467</v>
      </c>
      <c r="F34" s="29">
        <v>420.77744383999959</v>
      </c>
      <c r="G34" s="15">
        <f t="shared" si="7"/>
        <v>3.4344705417574888E-2</v>
      </c>
      <c r="H34" s="15">
        <f t="shared" si="8"/>
        <v>0.46591539340125826</v>
      </c>
      <c r="I34" s="5">
        <f t="shared" si="10"/>
        <v>7740.428686742327</v>
      </c>
    </row>
    <row r="35" spans="2:9" ht="17.100000000000001" customHeight="1">
      <c r="B35" s="34" t="s">
        <v>37</v>
      </c>
      <c r="C35" s="4">
        <v>41654</v>
      </c>
      <c r="D35" s="15">
        <f t="shared" si="0"/>
        <v>1.7173033546659784E-2</v>
      </c>
      <c r="E35" s="16">
        <f t="shared" si="9"/>
        <v>0.89632853950057445</v>
      </c>
      <c r="F35" s="29">
        <v>363.96668484999975</v>
      </c>
      <c r="G35" s="15">
        <f t="shared" si="7"/>
        <v>2.9707696446147434E-2</v>
      </c>
      <c r="H35" s="15">
        <f t="shared" si="8"/>
        <v>0.49562308984740572</v>
      </c>
      <c r="I35" s="5">
        <f t="shared" si="10"/>
        <v>8737.8567448504273</v>
      </c>
    </row>
    <row r="36" spans="2:9" ht="17.100000000000001" customHeight="1">
      <c r="B36" s="34" t="s">
        <v>38</v>
      </c>
      <c r="C36" s="4">
        <v>33011</v>
      </c>
      <c r="D36" s="15">
        <f t="shared" si="0"/>
        <v>1.3609713602746102E-2</v>
      </c>
      <c r="E36" s="16">
        <f t="shared" si="9"/>
        <v>0.90993825310332055</v>
      </c>
      <c r="F36" s="29">
        <v>322.31441511000014</v>
      </c>
      <c r="G36" s="15">
        <f t="shared" si="7"/>
        <v>2.6307954004778322E-2</v>
      </c>
      <c r="H36" s="15">
        <f t="shared" si="8"/>
        <v>0.52193104385218403</v>
      </c>
      <c r="I36" s="5">
        <f t="shared" si="10"/>
        <v>9763.8488718911922</v>
      </c>
    </row>
    <row r="37" spans="2:9" ht="17.100000000000001" customHeight="1">
      <c r="B37" s="34" t="s">
        <v>39</v>
      </c>
      <c r="C37" s="4">
        <v>28040</v>
      </c>
      <c r="D37" s="15">
        <f t="shared" si="0"/>
        <v>1.15602789803702E-2</v>
      </c>
      <c r="E37" s="16">
        <f t="shared" si="9"/>
        <v>0.9214985320836907</v>
      </c>
      <c r="F37" s="29">
        <v>302.59972314000004</v>
      </c>
      <c r="G37" s="15">
        <f t="shared" si="7"/>
        <v>2.4698800999976695E-2</v>
      </c>
      <c r="H37" s="15">
        <f t="shared" si="8"/>
        <v>0.54662984485216071</v>
      </c>
      <c r="I37" s="5">
        <f t="shared" si="10"/>
        <v>10791.716231811699</v>
      </c>
    </row>
    <row r="38" spans="2:9" ht="17.100000000000001" customHeight="1">
      <c r="B38" s="35" t="s">
        <v>40</v>
      </c>
      <c r="C38" s="6">
        <v>23220</v>
      </c>
      <c r="D38" s="17">
        <f t="shared" si="0"/>
        <v>9.5730983567830271E-3</v>
      </c>
      <c r="E38" s="18">
        <f t="shared" si="9"/>
        <v>0.9310716304404737</v>
      </c>
      <c r="F38" s="27">
        <v>274.00058694000001</v>
      </c>
      <c r="G38" s="17">
        <f t="shared" si="7"/>
        <v>2.2364481700390869E-2</v>
      </c>
      <c r="H38" s="17">
        <f t="shared" si="8"/>
        <v>0.56899432655255155</v>
      </c>
      <c r="I38" s="7">
        <f t="shared" si="10"/>
        <v>11800.197542635658</v>
      </c>
    </row>
    <row r="39" spans="2:9" ht="17.100000000000001" customHeight="1">
      <c r="B39" s="36" t="s">
        <v>41</v>
      </c>
      <c r="C39" s="8">
        <v>19135</v>
      </c>
      <c r="D39" s="19">
        <f t="shared" si="0"/>
        <v>7.888942164386013E-3</v>
      </c>
      <c r="E39" s="20">
        <f t="shared" si="9"/>
        <v>0.93896057260485966</v>
      </c>
      <c r="F39" s="28">
        <v>245.11131407999997</v>
      </c>
      <c r="G39" s="19">
        <f t="shared" si="7"/>
        <v>2.0006480860208179E-2</v>
      </c>
      <c r="H39" s="19">
        <f t="shared" si="8"/>
        <v>0.58900080741275973</v>
      </c>
      <c r="I39" s="9">
        <f t="shared" si="10"/>
        <v>12809.580040762999</v>
      </c>
    </row>
    <row r="40" spans="2:9" ht="17.100000000000001" customHeight="1">
      <c r="B40" s="34" t="s">
        <v>42</v>
      </c>
      <c r="C40" s="4">
        <v>29899</v>
      </c>
      <c r="D40" s="15">
        <f t="shared" si="0"/>
        <v>1.2326704038305587E-2</v>
      </c>
      <c r="E40" s="16">
        <f t="shared" si="9"/>
        <v>0.95128727664316526</v>
      </c>
      <c r="F40" s="29">
        <v>429.23761968999946</v>
      </c>
      <c r="G40" s="15">
        <f t="shared" si="7"/>
        <v>3.5035242069676446E-2</v>
      </c>
      <c r="H40" s="15">
        <f t="shared" si="8"/>
        <v>0.62403604948243618</v>
      </c>
      <c r="I40" s="5">
        <f t="shared" si="10"/>
        <v>14356.253376032626</v>
      </c>
    </row>
    <row r="41" spans="2:9" ht="17.100000000000001" customHeight="1">
      <c r="B41" s="34" t="s">
        <v>43</v>
      </c>
      <c r="C41" s="4">
        <v>22328</v>
      </c>
      <c r="D41" s="15">
        <f t="shared" si="0"/>
        <v>9.2053462579780969E-3</v>
      </c>
      <c r="E41" s="16">
        <f t="shared" si="9"/>
        <v>0.96049262290114334</v>
      </c>
      <c r="F41" s="29">
        <v>370.75832678000046</v>
      </c>
      <c r="G41" s="15">
        <f t="shared" si="7"/>
        <v>3.0262043987353136E-2</v>
      </c>
      <c r="H41" s="15">
        <f t="shared" si="8"/>
        <v>0.65429809346978929</v>
      </c>
      <c r="I41" s="5">
        <f t="shared" si="10"/>
        <v>16605.084502866375</v>
      </c>
    </row>
    <row r="42" spans="2:9" ht="17.100000000000001" customHeight="1">
      <c r="B42" s="34" t="s">
        <v>44</v>
      </c>
      <c r="C42" s="4">
        <v>16952</v>
      </c>
      <c r="D42" s="15">
        <f t="shared" si="0"/>
        <v>6.9889389898443524E-3</v>
      </c>
      <c r="E42" s="16">
        <f t="shared" si="9"/>
        <v>0.96748156189098766</v>
      </c>
      <c r="F42" s="29">
        <v>322.11543592000004</v>
      </c>
      <c r="G42" s="15">
        <f t="shared" si="7"/>
        <v>2.6291712921125129E-2</v>
      </c>
      <c r="H42" s="15">
        <f t="shared" si="8"/>
        <v>0.68058980639091438</v>
      </c>
      <c r="I42" s="5">
        <f t="shared" si="10"/>
        <v>19001.618447380843</v>
      </c>
    </row>
    <row r="43" spans="2:9" ht="17.100000000000001" customHeight="1">
      <c r="B43" s="34" t="s">
        <v>45</v>
      </c>
      <c r="C43" s="4">
        <v>12908</v>
      </c>
      <c r="D43" s="15">
        <f t="shared" si="0"/>
        <v>5.3216862010919599E-3</v>
      </c>
      <c r="E43" s="16">
        <f t="shared" si="9"/>
        <v>0.97280324809207963</v>
      </c>
      <c r="F43" s="29">
        <v>275.12135181000002</v>
      </c>
      <c r="G43" s="15">
        <f t="shared" si="7"/>
        <v>2.2455960794306257E-2</v>
      </c>
      <c r="H43" s="15">
        <f t="shared" si="8"/>
        <v>0.7030457671852206</v>
      </c>
      <c r="I43" s="5">
        <f t="shared" si="10"/>
        <v>21314.018578400992</v>
      </c>
    </row>
    <row r="44" spans="2:9" ht="17.100000000000001" customHeight="1">
      <c r="B44" s="35" t="s">
        <v>46</v>
      </c>
      <c r="C44" s="6">
        <v>10232</v>
      </c>
      <c r="D44" s="17">
        <f t="shared" si="0"/>
        <v>4.2184299046771718E-3</v>
      </c>
      <c r="E44" s="18">
        <f t="shared" si="9"/>
        <v>0.97702167799675677</v>
      </c>
      <c r="F44" s="27">
        <v>242.61143860000007</v>
      </c>
      <c r="G44" s="17">
        <f t="shared" si="7"/>
        <v>1.9802435970924945E-2</v>
      </c>
      <c r="H44" s="17">
        <f t="shared" si="8"/>
        <v>0.72284820315614551</v>
      </c>
      <c r="I44" s="7">
        <f t="shared" si="10"/>
        <v>23711.04755668492</v>
      </c>
    </row>
    <row r="45" spans="2:9" ht="17.100000000000001" customHeight="1">
      <c r="B45" s="36" t="s">
        <v>47</v>
      </c>
      <c r="C45" s="8">
        <v>8001</v>
      </c>
      <c r="D45" s="19">
        <f t="shared" si="0"/>
        <v>3.2986373795271745E-3</v>
      </c>
      <c r="E45" s="20">
        <f t="shared" si="9"/>
        <v>0.98032031537628395</v>
      </c>
      <c r="F45" s="28">
        <v>207.48962338999991</v>
      </c>
      <c r="G45" s="19">
        <f t="shared" si="7"/>
        <v>1.6935722427276367E-2</v>
      </c>
      <c r="H45" s="19">
        <f t="shared" si="8"/>
        <v>0.73978392558342188</v>
      </c>
      <c r="I45" s="9">
        <f t="shared" si="10"/>
        <v>25932.961303587039</v>
      </c>
    </row>
    <row r="46" spans="2:9" ht="17.100000000000001" customHeight="1">
      <c r="B46" s="34" t="s">
        <v>48</v>
      </c>
      <c r="C46" s="4">
        <v>18735</v>
      </c>
      <c r="D46" s="15">
        <f t="shared" si="0"/>
        <v>7.7240309093165377E-3</v>
      </c>
      <c r="E46" s="16">
        <f t="shared" si="9"/>
        <v>0.98804434628560045</v>
      </c>
      <c r="F46" s="29">
        <v>584.80237867999938</v>
      </c>
      <c r="G46" s="15">
        <f t="shared" si="7"/>
        <v>4.773275211705244E-2</v>
      </c>
      <c r="H46" s="15">
        <f t="shared" si="8"/>
        <v>0.78751667770047429</v>
      </c>
      <c r="I46" s="5">
        <f t="shared" si="10"/>
        <v>31214.431741659959</v>
      </c>
    </row>
    <row r="47" spans="2:9" ht="17.100000000000001" customHeight="1">
      <c r="B47" s="34" t="s">
        <v>49</v>
      </c>
      <c r="C47" s="4">
        <v>9041</v>
      </c>
      <c r="D47" s="15">
        <f t="shared" si="0"/>
        <v>3.7274066427078097E-3</v>
      </c>
      <c r="E47" s="16">
        <f t="shared" si="9"/>
        <v>0.99177175292830821</v>
      </c>
      <c r="F47" s="29">
        <v>367.86562541000012</v>
      </c>
      <c r="G47" s="15">
        <f t="shared" si="7"/>
        <v>3.0025935854970799E-2</v>
      </c>
      <c r="H47" s="15">
        <f t="shared" si="8"/>
        <v>0.81754261355544511</v>
      </c>
      <c r="I47" s="5">
        <f t="shared" si="10"/>
        <v>40688.599204734004</v>
      </c>
    </row>
    <row r="48" spans="2:9" ht="17.100000000000001" customHeight="1">
      <c r="B48" s="34" t="s">
        <v>50</v>
      </c>
      <c r="C48" s="4">
        <v>5230</v>
      </c>
      <c r="D48" s="15">
        <f t="shared" si="0"/>
        <v>2.1562146600333865E-3</v>
      </c>
      <c r="E48" s="16">
        <f t="shared" si="9"/>
        <v>0.99392796758834157</v>
      </c>
      <c r="F48" s="29">
        <v>261.60158945999996</v>
      </c>
      <c r="G48" s="15">
        <f t="shared" si="7"/>
        <v>2.1352450465927215E-2</v>
      </c>
      <c r="H48" s="15">
        <f t="shared" si="8"/>
        <v>0.83889506402137237</v>
      </c>
      <c r="I48" s="5">
        <f t="shared" si="10"/>
        <v>50019.424370936889</v>
      </c>
    </row>
    <row r="49" spans="2:9" ht="17.100000000000001" customHeight="1">
      <c r="B49" s="34" t="s">
        <v>51</v>
      </c>
      <c r="C49" s="4">
        <v>3521</v>
      </c>
      <c r="D49" s="15">
        <f t="shared" si="0"/>
        <v>1.4516313227490541E-3</v>
      </c>
      <c r="E49" s="16">
        <f t="shared" si="9"/>
        <v>0.99537959891109062</v>
      </c>
      <c r="F49" s="29">
        <v>210.4481670000001</v>
      </c>
      <c r="G49" s="15">
        <f t="shared" si="7"/>
        <v>1.7177204736364072E-2</v>
      </c>
      <c r="H49" s="15">
        <f t="shared" si="8"/>
        <v>0.85607226875773645</v>
      </c>
      <c r="I49" s="5">
        <f t="shared" si="10"/>
        <v>59769.431127520613</v>
      </c>
    </row>
    <row r="50" spans="2:9" ht="17.100000000000001" customHeight="1">
      <c r="B50" s="35" t="s">
        <v>52</v>
      </c>
      <c r="C50" s="6">
        <v>2265</v>
      </c>
      <c r="D50" s="17">
        <f t="shared" si="0"/>
        <v>9.3380998183090246E-4</v>
      </c>
      <c r="E50" s="18">
        <f t="shared" si="9"/>
        <v>0.99631340889292153</v>
      </c>
      <c r="F50" s="27">
        <v>156.63673034999999</v>
      </c>
      <c r="G50" s="17">
        <f t="shared" si="7"/>
        <v>1.2785006516386529E-2</v>
      </c>
      <c r="H50" s="17">
        <f t="shared" si="8"/>
        <v>0.86885727527412293</v>
      </c>
      <c r="I50" s="7">
        <f t="shared" si="10"/>
        <v>69155.289337748341</v>
      </c>
    </row>
    <row r="51" spans="2:9" ht="17.100000000000001" customHeight="1">
      <c r="B51" s="34" t="s">
        <v>53</v>
      </c>
      <c r="C51" s="4">
        <v>1661</v>
      </c>
      <c r="D51" s="15">
        <f t="shared" si="0"/>
        <v>6.8479398667599519E-4</v>
      </c>
      <c r="E51" s="16">
        <f t="shared" si="9"/>
        <v>0.99699820287959751</v>
      </c>
      <c r="F51" s="29">
        <v>129.74444149999999</v>
      </c>
      <c r="G51" s="15">
        <f t="shared" si="7"/>
        <v>1.059000354729015E-2</v>
      </c>
      <c r="H51" s="15">
        <f t="shared" si="8"/>
        <v>0.87944727882141305</v>
      </c>
      <c r="I51" s="5">
        <f t="shared" si="10"/>
        <v>78112.246538229985</v>
      </c>
    </row>
    <row r="52" spans="2:9" ht="17.100000000000001" customHeight="1">
      <c r="B52" s="34" t="s">
        <v>54</v>
      </c>
      <c r="C52" s="4">
        <v>3764</v>
      </c>
      <c r="D52" s="15">
        <f t="shared" si="0"/>
        <v>1.5518149102037601E-3</v>
      </c>
      <c r="E52" s="16">
        <f t="shared" si="9"/>
        <v>0.99855001778980124</v>
      </c>
      <c r="F52" s="29">
        <v>379.40395234000016</v>
      </c>
      <c r="G52" s="15">
        <f t="shared" si="7"/>
        <v>3.0967717419605256E-2</v>
      </c>
      <c r="H52" s="15">
        <f t="shared" si="8"/>
        <v>0.91041499624101829</v>
      </c>
      <c r="I52" s="5">
        <f t="shared" si="10"/>
        <v>100798.07447927741</v>
      </c>
    </row>
    <row r="53" spans="2:9" ht="17.100000000000001" customHeight="1">
      <c r="B53" s="34" t="s">
        <v>55</v>
      </c>
      <c r="C53" s="4">
        <v>1354</v>
      </c>
      <c r="D53" s="15">
        <f t="shared" si="0"/>
        <v>5.5822459841017304E-4</v>
      </c>
      <c r="E53" s="16">
        <f t="shared" si="9"/>
        <v>0.99910824238821139</v>
      </c>
      <c r="F53" s="29">
        <v>195.56788495999982</v>
      </c>
      <c r="G53" s="15">
        <f t="shared" si="7"/>
        <v>1.5962646041082464E-2</v>
      </c>
      <c r="H53" s="15">
        <f t="shared" si="8"/>
        <v>0.92637764228210073</v>
      </c>
      <c r="I53" s="5">
        <f t="shared" si="10"/>
        <v>144437.13807976354</v>
      </c>
    </row>
    <row r="54" spans="2:9" ht="17.100000000000001" customHeight="1">
      <c r="B54" s="34" t="s">
        <v>56</v>
      </c>
      <c r="C54" s="4">
        <v>624</v>
      </c>
      <c r="D54" s="15">
        <f t="shared" si="0"/>
        <v>2.5726155790838106E-4</v>
      </c>
      <c r="E54" s="16">
        <f t="shared" si="9"/>
        <v>0.99936550394611978</v>
      </c>
      <c r="F54" s="29">
        <v>115.37250063000002</v>
      </c>
      <c r="G54" s="15">
        <f t="shared" si="7"/>
        <v>9.4169366857341265E-3</v>
      </c>
      <c r="H54" s="15">
        <f t="shared" si="8"/>
        <v>0.93579457896783491</v>
      </c>
      <c r="I54" s="5">
        <f t="shared" si="10"/>
        <v>184891.82793269234</v>
      </c>
    </row>
    <row r="55" spans="2:9" ht="17.100000000000001" customHeight="1" thickBot="1">
      <c r="B55" s="37" t="s">
        <v>57</v>
      </c>
      <c r="C55" s="10">
        <v>1539</v>
      </c>
      <c r="D55" s="21">
        <f t="shared" si="0"/>
        <v>6.3449605387980526E-4</v>
      </c>
      <c r="E55" s="16">
        <f t="shared" si="9"/>
        <v>0.99999999999999956</v>
      </c>
      <c r="F55" s="30">
        <v>786.61885767000069</v>
      </c>
      <c r="G55" s="21">
        <f t="shared" si="7"/>
        <v>6.4205421032165241E-2</v>
      </c>
      <c r="H55" s="15">
        <f t="shared" si="8"/>
        <v>1.0000000000000002</v>
      </c>
      <c r="I55" s="7">
        <f t="shared" si="10"/>
        <v>511123.36430799263</v>
      </c>
    </row>
    <row r="56" spans="2:9" ht="17.100000000000001" customHeight="1" thickTop="1" thickBot="1">
      <c r="B56" s="11" t="s">
        <v>8</v>
      </c>
      <c r="C56" s="12">
        <v>2425547</v>
      </c>
      <c r="D56" s="32">
        <f t="shared" si="0"/>
        <v>1</v>
      </c>
      <c r="E56" s="22"/>
      <c r="F56" s="31">
        <v>12251.595660059998</v>
      </c>
      <c r="G56" s="32">
        <f t="shared" si="7"/>
        <v>1</v>
      </c>
      <c r="H56" s="22"/>
      <c r="I56" s="13">
        <f>F56*10^6/C56</f>
        <v>5051.0650422605695</v>
      </c>
    </row>
    <row r="57" spans="2:9" ht="14.2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II.B.8</vt:lpstr>
      <vt:lpstr>II.B.8!Área_de_impresión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2012-11-15T09:43:18Z</cp:lastPrinted>
  <dcterms:created xsi:type="dcterms:W3CDTF">1998-06-24T09:08:40Z</dcterms:created>
  <dcterms:modified xsi:type="dcterms:W3CDTF">2019-09-20T09:15:30Z</dcterms:modified>
</cp:coreProperties>
</file>