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255" yWindow="-165" windowWidth="18015" windowHeight="7755" autoFilterDateGrouping="0"/>
  </bookViews>
  <sheets>
    <sheet name="II.B.9" sheetId="116" r:id="rId1"/>
  </sheets>
  <calcPr calcId="162913"/>
</workbook>
</file>

<file path=xl/calcChain.xml><?xml version="1.0" encoding="utf-8"?>
<calcChain xmlns="http://schemas.openxmlformats.org/spreadsheetml/2006/main">
  <c r="I56" i="116" l="1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4" i="116"/>
  <c r="I11" i="116"/>
  <c r="I12" i="116"/>
  <c r="I13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H11" i="116" s="1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0" i="116"/>
  <c r="E11" i="116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<sst xmlns="http://schemas.openxmlformats.org/spreadsheetml/2006/main" count="70" uniqueCount="66">
  <si>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</si>
  <si>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</si>
  <si>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</si>
  <si>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</si>
  <si>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</si>
  <si>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</si>
  <si>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</si>
  <si>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</si>
  <si>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</si>
  <si>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</si>
  <si>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</si>
  <si>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</si>
  <si>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</si>
  <si>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</si>
  <si>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</si>
  <si>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</si>
  <si>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</si>
  <si>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</si>
  <si>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</si>
  <si>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</si>
  <si>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</si>
  <si>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</si>
  <si>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</si>
  <si>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</si>
  <si>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</si>
  <si>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</si>
  <si>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</si>
  <si>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</si>
  <si>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</si>
  <si>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</si>
  <si>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</si>
  <si>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</si>
  <si>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</si>
  <si>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</si>
  <si>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</si>
  <si>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</si>
  <si>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</si>
  <si>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</si>
  <si>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</si>
  <si>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</si>
  <si>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</si>
  <si>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</si>
  <si>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</si>
  <si>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</si>
  <si>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</si>
  <si>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</si>
  <si>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</si>
  <si>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</si>
  <si>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</si>
  <si>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</si>
  <si>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</si>
  <si>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</si>
  <si>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</si>
  <si>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</si>
  <si>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</si>
  <si>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</si>
  <si>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</si>
  <si>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</si>
  <si>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</si>
  <si>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</si>
  <si>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</si>
  <si>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</si>
  <si>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</si>
  <si>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II.B.9. TOTAL PAGOS A CUENTA</t>
  </si>
  <si>
    <t>(millones euros)</t>
  </si>
  <si>
    <t>IRPF  2016.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</si>
</sst>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3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4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5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6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7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8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9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60691</v>
      </c>
      <c r="D9" s="16">
        <f t="shared" ref="D9:D56" si="0">C9/$C$56</f>
        <v>1.6080579092677086E-2</v>
      </c>
      <c r="E9" s="17">
        <f>D9</f>
        <v>1.6080579092677086E-2</v>
      </c>
      <c r="F9" s="26">
        <v>21.420180960000003</v>
      </c>
      <c r="G9" s="16">
        <f t="shared" ref="G9:G56" si="1">F9/$F$56</f>
        <v>1.465393504123775E-3</v>
      </c>
      <c r="H9" s="16">
        <f>G9</f>
        <v>1.465393504123775E-3</v>
      </c>
      <c r="I9" s="3">
        <f t="shared" ref="I9:I14" si="2">F9*10^6/C9</f>
        <v>352.93834275263225</v>
      </c>
      <c r="J9" s="4"/>
    </row>
    <row r="10" spans="2:10" ht="17.100000000000001" customHeight="1">
      <c r="B10" s="37" t="s">
        <v>12</v>
      </c>
      <c r="C10" s="5">
        <v>137984</v>
      </c>
      <c r="D10" s="18">
        <f t="shared" si="0"/>
        <v>3.6559994488869103E-2</v>
      </c>
      <c r="E10" s="19">
        <f>E9+D10</f>
        <v>5.2640573581546189E-2</v>
      </c>
      <c r="F10" s="27">
        <v>20.716482419999998</v>
      </c>
      <c r="G10" s="18">
        <f t="shared" si="1"/>
        <v>1.4172522082447605E-3</v>
      </c>
      <c r="H10" s="18">
        <f>H9+G10</f>
        <v>2.8826457123685353E-3</v>
      </c>
      <c r="I10" s="6">
        <f t="shared" si="2"/>
        <v>150.13684499652132</v>
      </c>
    </row>
    <row r="11" spans="2:10" ht="17.100000000000001" customHeight="1">
      <c r="B11" s="37" t="s">
        <v>13</v>
      </c>
      <c r="C11" s="5">
        <v>91793</v>
      </c>
      <c r="D11" s="18">
        <f t="shared" si="0"/>
        <v>2.43213095294872E-2</v>
      </c>
      <c r="E11" s="19">
        <f t="shared" ref="E11:E55" si="3">E10+D11</f>
        <v>7.6961883111033386E-2</v>
      </c>
      <c r="F11" s="27">
        <v>24.541573529999994</v>
      </c>
      <c r="G11" s="18">
        <f t="shared" si="1"/>
        <v>1.6789336420170917E-3</v>
      </c>
      <c r="H11" s="18">
        <f t="shared" ref="H11:H55" si="4">H10+G11</f>
        <v>4.5615793543856272E-3</v>
      </c>
      <c r="I11" s="6">
        <f t="shared" si="2"/>
        <v>267.35778904709503</v>
      </c>
    </row>
    <row r="12" spans="2:10" ht="17.100000000000001" customHeight="1">
      <c r="B12" s="37" t="s">
        <v>14</v>
      </c>
      <c r="C12" s="5">
        <v>105109</v>
      </c>
      <c r="D12" s="18">
        <f t="shared" si="0"/>
        <v>2.784949313493262E-2</v>
      </c>
      <c r="E12" s="19">
        <f t="shared" si="3"/>
        <v>0.10481137624596601</v>
      </c>
      <c r="F12" s="27">
        <v>34.489470889999986</v>
      </c>
      <c r="G12" s="18">
        <f t="shared" si="1"/>
        <v>2.3594873776860942E-3</v>
      </c>
      <c r="H12" s="18">
        <f t="shared" si="4"/>
        <v>6.921066732071721E-3</v>
      </c>
      <c r="I12" s="6">
        <f t="shared" si="2"/>
        <v>328.13052060242211</v>
      </c>
    </row>
    <row r="13" spans="2:10" ht="17.100000000000001" customHeight="1">
      <c r="B13" s="37" t="s">
        <v>15</v>
      </c>
      <c r="C13" s="5">
        <v>138480</v>
      </c>
      <c r="D13" s="18">
        <f t="shared" si="0"/>
        <v>3.6691413764049406E-2</v>
      </c>
      <c r="E13" s="19">
        <f t="shared" si="3"/>
        <v>0.14150279001001542</v>
      </c>
      <c r="F13" s="27">
        <v>44.210197849999929</v>
      </c>
      <c r="G13" s="18">
        <f t="shared" si="1"/>
        <v>3.0244999734781309E-3</v>
      </c>
      <c r="H13" s="18">
        <f t="shared" si="4"/>
        <v>9.9455667055498524E-3</v>
      </c>
      <c r="I13" s="6">
        <f t="shared" si="2"/>
        <v>319.25330625361011</v>
      </c>
    </row>
    <row r="14" spans="2:10" ht="17.100000000000001" customHeight="1">
      <c r="B14" s="38" t="s">
        <v>16</v>
      </c>
      <c r="C14" s="7">
        <v>121180</v>
      </c>
      <c r="D14" s="20">
        <f t="shared" si="0"/>
        <v>3.2107636625704129E-2</v>
      </c>
      <c r="E14" s="21">
        <f t="shared" si="3"/>
        <v>0.17361042663571954</v>
      </c>
      <c r="F14" s="28">
        <v>46.89980536000003</v>
      </c>
      <c r="G14" s="20">
        <f t="shared" si="1"/>
        <v>3.208500910779114E-3</v>
      </c>
      <c r="H14" s="20">
        <f t="shared" si="4"/>
        <v>1.3154067616328965E-2</v>
      </c>
      <c r="I14" s="8">
        <f t="shared" si="2"/>
        <v>387.02595609836629</v>
      </c>
    </row>
    <row r="15" spans="2:10" ht="17.100000000000001" customHeight="1">
      <c r="B15" s="37" t="s">
        <v>17</v>
      </c>
      <c r="C15" s="5">
        <v>107888</v>
      </c>
      <c r="D15" s="18">
        <f t="shared" si="0"/>
        <v>2.858581201744485E-2</v>
      </c>
      <c r="E15" s="19">
        <f t="shared" si="3"/>
        <v>0.20219623865316438</v>
      </c>
      <c r="F15" s="27">
        <v>53.352933769999979</v>
      </c>
      <c r="G15" s="18">
        <f t="shared" si="1"/>
        <v>3.6499711519012274E-3</v>
      </c>
      <c r="H15" s="18">
        <f t="shared" si="4"/>
        <v>1.6804038768230192E-2</v>
      </c>
      <c r="I15" s="10">
        <f t="shared" ref="I15:I55" si="5">F15*10^6/C15</f>
        <v>494.52148311211607</v>
      </c>
    </row>
    <row r="16" spans="2:10" ht="17.100000000000001" customHeight="1">
      <c r="B16" s="37" t="s">
        <v>18</v>
      </c>
      <c r="C16" s="5">
        <v>105921</v>
      </c>
      <c r="D16" s="18">
        <f t="shared" si="0"/>
        <v>2.8064639206397152E-2</v>
      </c>
      <c r="E16" s="19">
        <f t="shared" si="3"/>
        <v>0.23026087785956154</v>
      </c>
      <c r="F16" s="27">
        <v>62.94151173000008</v>
      </c>
      <c r="G16" s="18">
        <f t="shared" si="1"/>
        <v>4.3059431944627458E-3</v>
      </c>
      <c r="H16" s="18">
        <f t="shared" si="4"/>
        <v>2.1109981962692939E-2</v>
      </c>
      <c r="I16" s="6">
        <f t="shared" si="5"/>
        <v>594.23071657178536</v>
      </c>
    </row>
    <row r="17" spans="2:9" ht="17.100000000000001" customHeight="1">
      <c r="B17" s="37" t="s">
        <v>19</v>
      </c>
      <c r="C17" s="5">
        <v>108608</v>
      </c>
      <c r="D17" s="18">
        <f t="shared" si="0"/>
        <v>2.877658193302916E-2</v>
      </c>
      <c r="E17" s="19">
        <f t="shared" si="3"/>
        <v>0.25903745979259069</v>
      </c>
      <c r="F17" s="27">
        <v>73.911601780000041</v>
      </c>
      <c r="G17" s="18">
        <f t="shared" si="1"/>
        <v>5.0564269895783031E-3</v>
      </c>
      <c r="H17" s="18">
        <f t="shared" si="4"/>
        <v>2.6166408952271243E-2</v>
      </c>
      <c r="I17" s="6">
        <f t="shared" si="5"/>
        <v>680.53552021950543</v>
      </c>
    </row>
    <row r="18" spans="2:9" ht="17.100000000000001" customHeight="1">
      <c r="B18" s="37" t="s">
        <v>20</v>
      </c>
      <c r="C18" s="5">
        <v>159502</v>
      </c>
      <c r="D18" s="18">
        <f t="shared" si="0"/>
        <v>4.2261365382679154E-2</v>
      </c>
      <c r="E18" s="19">
        <f t="shared" si="3"/>
        <v>0.30129882517526985</v>
      </c>
      <c r="F18" s="27">
        <v>128.78428191000006</v>
      </c>
      <c r="G18" s="18">
        <f t="shared" si="1"/>
        <v>8.8103667516429354E-3</v>
      </c>
      <c r="H18" s="18">
        <f t="shared" si="4"/>
        <v>3.4976775703914179E-2</v>
      </c>
      <c r="I18" s="6">
        <f t="shared" si="5"/>
        <v>807.41484062895802</v>
      </c>
    </row>
    <row r="19" spans="2:9" ht="17.100000000000001" customHeight="1">
      <c r="B19" s="37" t="s">
        <v>21</v>
      </c>
      <c r="C19" s="5">
        <v>206084</v>
      </c>
      <c r="D19" s="18">
        <f t="shared" si="0"/>
        <v>5.4603649004551981E-2</v>
      </c>
      <c r="E19" s="19">
        <f t="shared" si="3"/>
        <v>0.35590247417982185</v>
      </c>
      <c r="F19" s="27">
        <v>207.52768098999988</v>
      </c>
      <c r="G19" s="18">
        <f t="shared" si="1"/>
        <v>1.4197345774833118E-2</v>
      </c>
      <c r="H19" s="18">
        <f t="shared" si="4"/>
        <v>4.9174121478747293E-2</v>
      </c>
      <c r="I19" s="6">
        <f t="shared" si="5"/>
        <v>1007.0053036140597</v>
      </c>
    </row>
    <row r="20" spans="2:9" ht="17.100000000000001" customHeight="1">
      <c r="B20" s="38" t="s">
        <v>22</v>
      </c>
      <c r="C20" s="7">
        <v>218918</v>
      </c>
      <c r="D20" s="20">
        <f t="shared" si="0"/>
        <v>5.8004122749842353E-2</v>
      </c>
      <c r="E20" s="21">
        <f t="shared" si="3"/>
        <v>0.41390659692966419</v>
      </c>
      <c r="F20" s="28">
        <v>278.06931240000006</v>
      </c>
      <c r="G20" s="20">
        <f t="shared" si="1"/>
        <v>1.9023226967505726E-2</v>
      </c>
      <c r="H20" s="20">
        <f t="shared" si="4"/>
        <v>6.8197348446253026E-2</v>
      </c>
      <c r="I20" s="8">
        <f t="shared" si="5"/>
        <v>1270.1984871047609</v>
      </c>
    </row>
    <row r="21" spans="2:9" ht="17.100000000000001" customHeight="1">
      <c r="B21" s="39" t="s">
        <v>23</v>
      </c>
      <c r="C21" s="9">
        <v>211745</v>
      </c>
      <c r="D21" s="22">
        <f t="shared" si="0"/>
        <v>5.6103577465833637E-2</v>
      </c>
      <c r="E21" s="23">
        <f t="shared" si="3"/>
        <v>0.47001017439549786</v>
      </c>
      <c r="F21" s="29">
        <v>335.05176079000046</v>
      </c>
      <c r="G21" s="22">
        <f t="shared" si="1"/>
        <v>2.2921499810097754E-2</v>
      </c>
      <c r="H21" s="22">
        <f t="shared" si="4"/>
        <v>9.1118848256350776E-2</v>
      </c>
      <c r="I21" s="10">
        <f t="shared" si="5"/>
        <v>1582.3361155635337</v>
      </c>
    </row>
    <row r="22" spans="2:9" ht="17.100000000000001" customHeight="1">
      <c r="B22" s="37" t="s">
        <v>24</v>
      </c>
      <c r="C22" s="5">
        <v>199696</v>
      </c>
      <c r="D22" s="18">
        <f t="shared" si="0"/>
        <v>5.2911095920173387E-2</v>
      </c>
      <c r="E22" s="19">
        <f t="shared" si="3"/>
        <v>0.52292127031567126</v>
      </c>
      <c r="F22" s="27">
        <v>377.40983343999994</v>
      </c>
      <c r="G22" s="18">
        <f t="shared" si="1"/>
        <v>2.5819292532970817E-2</v>
      </c>
      <c r="H22" s="18">
        <f t="shared" si="4"/>
        <v>0.11693814078932159</v>
      </c>
      <c r="I22" s="6">
        <f t="shared" si="5"/>
        <v>1889.9218484095823</v>
      </c>
    </row>
    <row r="23" spans="2:9" ht="17.100000000000001" customHeight="1">
      <c r="B23" s="37" t="s">
        <v>25</v>
      </c>
      <c r="C23" s="5">
        <v>182638</v>
      </c>
      <c r="D23" s="18">
        <f t="shared" si="0"/>
        <v>4.8391438670121724E-2</v>
      </c>
      <c r="E23" s="19">
        <f t="shared" si="3"/>
        <v>0.57131270898579301</v>
      </c>
      <c r="F23" s="27">
        <v>404.83067806000003</v>
      </c>
      <c r="G23" s="18">
        <f t="shared" si="1"/>
        <v>2.769520234245244E-2</v>
      </c>
      <c r="H23" s="18">
        <f t="shared" si="4"/>
        <v>0.14463334313177403</v>
      </c>
      <c r="I23" s="6">
        <f t="shared" si="5"/>
        <v>2216.574196278978</v>
      </c>
    </row>
    <row r="24" spans="2:9" ht="17.100000000000001" customHeight="1">
      <c r="B24" s="37" t="s">
        <v>26</v>
      </c>
      <c r="C24" s="5">
        <v>160553</v>
      </c>
      <c r="D24" s="18">
        <f t="shared" si="0"/>
        <v>4.2539836467789027E-2</v>
      </c>
      <c r="E24" s="19">
        <f t="shared" si="3"/>
        <v>0.61385254545358203</v>
      </c>
      <c r="F24" s="27">
        <v>409.11123725000039</v>
      </c>
      <c r="G24" s="18">
        <f t="shared" si="1"/>
        <v>2.7988043175252008E-2</v>
      </c>
      <c r="H24" s="18">
        <f t="shared" si="4"/>
        <v>0.17262138630702603</v>
      </c>
      <c r="I24" s="6">
        <f t="shared" si="5"/>
        <v>2548.1382300548753</v>
      </c>
    </row>
    <row r="25" spans="2:9" ht="17.100000000000001" customHeight="1">
      <c r="B25" s="37" t="s">
        <v>27</v>
      </c>
      <c r="C25" s="5">
        <v>140371</v>
      </c>
      <c r="D25" s="18">
        <f t="shared" si="0"/>
        <v>3.7192449750674317E-2</v>
      </c>
      <c r="E25" s="19">
        <f t="shared" si="3"/>
        <v>0.65104499520425629</v>
      </c>
      <c r="F25" s="27">
        <v>409.87093598999979</v>
      </c>
      <c r="G25" s="18">
        <f t="shared" si="1"/>
        <v>2.8040015546576275E-2</v>
      </c>
      <c r="H25" s="18">
        <f t="shared" si="4"/>
        <v>0.20066140185360232</v>
      </c>
      <c r="I25" s="6">
        <f t="shared" si="5"/>
        <v>2919.9117765777814</v>
      </c>
    </row>
    <row r="26" spans="2:9" ht="17.100000000000001" customHeight="1">
      <c r="B26" s="38" t="s">
        <v>28</v>
      </c>
      <c r="C26" s="7">
        <v>125028</v>
      </c>
      <c r="D26" s="20">
        <f t="shared" si="0"/>
        <v>3.3127195841215838E-2</v>
      </c>
      <c r="E26" s="21">
        <f t="shared" si="3"/>
        <v>0.68417219104547211</v>
      </c>
      <c r="F26" s="30">
        <v>416.81090347000014</v>
      </c>
      <c r="G26" s="20">
        <f t="shared" si="1"/>
        <v>2.8514791333158741E-2</v>
      </c>
      <c r="H26" s="20">
        <f t="shared" si="4"/>
        <v>0.22917619318676105</v>
      </c>
      <c r="I26" s="8">
        <f t="shared" si="5"/>
        <v>3333.7404698947448</v>
      </c>
    </row>
    <row r="27" spans="2:9" ht="17.100000000000001" customHeight="1">
      <c r="B27" s="39" t="s">
        <v>29</v>
      </c>
      <c r="C27" s="9">
        <v>112680</v>
      </c>
      <c r="D27" s="22">
        <f t="shared" si="0"/>
        <v>2.9855491788944883E-2</v>
      </c>
      <c r="E27" s="23">
        <f t="shared" si="3"/>
        <v>0.71402768283441698</v>
      </c>
      <c r="F27" s="31">
        <v>424.18013867000047</v>
      </c>
      <c r="G27" s="22">
        <f t="shared" si="1"/>
        <v>2.9018934104529649E-2</v>
      </c>
      <c r="H27" s="22">
        <f t="shared" si="4"/>
        <v>0.25819512729129068</v>
      </c>
      <c r="I27" s="10">
        <f t="shared" si="5"/>
        <v>3764.4669743521522</v>
      </c>
    </row>
    <row r="28" spans="2:9" ht="17.100000000000001" customHeight="1">
      <c r="B28" s="37" t="s">
        <v>30</v>
      </c>
      <c r="C28" s="5">
        <v>102297</v>
      </c>
      <c r="D28" s="18">
        <f t="shared" si="0"/>
        <v>2.7104430631289447E-2</v>
      </c>
      <c r="E28" s="19">
        <f t="shared" si="3"/>
        <v>0.7411321134657064</v>
      </c>
      <c r="F28" s="32">
        <v>429.06663515000008</v>
      </c>
      <c r="G28" s="18">
        <f t="shared" si="1"/>
        <v>2.9353228208444406E-2</v>
      </c>
      <c r="H28" s="18">
        <f t="shared" si="4"/>
        <v>0.28754835549973506</v>
      </c>
      <c r="I28" s="6">
        <f t="shared" si="5"/>
        <v>4194.322757754383</v>
      </c>
    </row>
    <row r="29" spans="2:9" ht="17.100000000000001" customHeight="1">
      <c r="B29" s="37" t="s">
        <v>31</v>
      </c>
      <c r="C29" s="5">
        <v>94190</v>
      </c>
      <c r="D29" s="18">
        <f t="shared" si="0"/>
        <v>2.4956414373453306E-2</v>
      </c>
      <c r="E29" s="19">
        <f t="shared" si="3"/>
        <v>0.76608852783915971</v>
      </c>
      <c r="F29" s="32">
        <v>436.06079806999952</v>
      </c>
      <c r="G29" s="18">
        <f t="shared" si="1"/>
        <v>2.9831711603560903E-2</v>
      </c>
      <c r="H29" s="18">
        <f t="shared" si="4"/>
        <v>0.31738006710329597</v>
      </c>
      <c r="I29" s="6">
        <f t="shared" si="5"/>
        <v>4629.5869844994113</v>
      </c>
    </row>
    <row r="30" spans="2:9" ht="17.100000000000001" customHeight="1">
      <c r="B30" s="37" t="s">
        <v>32</v>
      </c>
      <c r="C30" s="5">
        <v>172009</v>
      </c>
      <c r="D30" s="18">
        <f t="shared" si="0"/>
        <v>4.5575197791308308E-2</v>
      </c>
      <c r="E30" s="19">
        <f t="shared" si="3"/>
        <v>0.81166372563046796</v>
      </c>
      <c r="F30" s="32">
        <v>911.07464759000027</v>
      </c>
      <c r="G30" s="18">
        <f t="shared" si="1"/>
        <v>6.2328272242114784E-2</v>
      </c>
      <c r="H30" s="18">
        <f t="shared" si="4"/>
        <v>0.37970833934541076</v>
      </c>
      <c r="I30" s="6">
        <f t="shared" si="5"/>
        <v>5296.6684742658827</v>
      </c>
    </row>
    <row r="31" spans="2:9" ht="17.100000000000001" customHeight="1">
      <c r="B31" s="37" t="s">
        <v>33</v>
      </c>
      <c r="C31" s="5">
        <v>175656</v>
      </c>
      <c r="D31" s="18">
        <f t="shared" si="0"/>
        <v>4.6541500405386071E-2</v>
      </c>
      <c r="E31" s="19">
        <f t="shared" si="3"/>
        <v>0.85820522603585403</v>
      </c>
      <c r="F31" s="32">
        <v>1092.0389917399964</v>
      </c>
      <c r="G31" s="18">
        <f t="shared" si="1"/>
        <v>7.4708371872954857E-2</v>
      </c>
      <c r="H31" s="18">
        <f t="shared" si="4"/>
        <v>0.45441671121836563</v>
      </c>
      <c r="I31" s="6">
        <f t="shared" si="5"/>
        <v>6216.9182478252742</v>
      </c>
    </row>
    <row r="32" spans="2:9" ht="17.100000000000001" customHeight="1">
      <c r="B32" s="38" t="s">
        <v>34</v>
      </c>
      <c r="C32" s="7">
        <v>112069</v>
      </c>
      <c r="D32" s="20">
        <f t="shared" si="0"/>
        <v>2.9693602318914308E-2</v>
      </c>
      <c r="E32" s="21">
        <f t="shared" si="3"/>
        <v>0.8878988283547683</v>
      </c>
      <c r="F32" s="30">
        <v>767.74649182000098</v>
      </c>
      <c r="G32" s="20">
        <f t="shared" si="1"/>
        <v>5.252293265065143E-2</v>
      </c>
      <c r="H32" s="20">
        <f t="shared" si="4"/>
        <v>0.50693964386901702</v>
      </c>
      <c r="I32" s="8">
        <f t="shared" si="5"/>
        <v>6850.6588960372719</v>
      </c>
    </row>
    <row r="33" spans="2:9" ht="17.100000000000001" customHeight="1">
      <c r="B33" s="39" t="s">
        <v>35</v>
      </c>
      <c r="C33" s="9">
        <v>76072</v>
      </c>
      <c r="D33" s="22">
        <f t="shared" si="0"/>
        <v>2.0155901414346956E-2</v>
      </c>
      <c r="E33" s="23">
        <f t="shared" si="3"/>
        <v>0.90805472976911528</v>
      </c>
      <c r="F33" s="31">
        <v>582.61699964999946</v>
      </c>
      <c r="G33" s="22">
        <f t="shared" si="1"/>
        <v>3.9857887674875775E-2</v>
      </c>
      <c r="H33" s="22">
        <f t="shared" si="4"/>
        <v>0.54679753154389277</v>
      </c>
      <c r="I33" s="10">
        <f t="shared" si="5"/>
        <v>7658.7574883005509</v>
      </c>
    </row>
    <row r="34" spans="2:9" ht="17.100000000000001" customHeight="1">
      <c r="B34" s="37" t="s">
        <v>36</v>
      </c>
      <c r="C34" s="5">
        <v>54356</v>
      </c>
      <c r="D34" s="18">
        <f t="shared" si="0"/>
        <v>1.4402068793751225E-2</v>
      </c>
      <c r="E34" s="19">
        <f t="shared" si="3"/>
        <v>0.92245679856286655</v>
      </c>
      <c r="F34" s="32">
        <v>464.11789170999992</v>
      </c>
      <c r="G34" s="18">
        <f t="shared" si="1"/>
        <v>3.1751148364689417E-2</v>
      </c>
      <c r="H34" s="18">
        <f t="shared" si="4"/>
        <v>0.57854867990858216</v>
      </c>
      <c r="I34" s="6">
        <f t="shared" si="5"/>
        <v>8538.4850193170932</v>
      </c>
    </row>
    <row r="35" spans="2:9" ht="17.100000000000001" customHeight="1">
      <c r="B35" s="37" t="s">
        <v>37</v>
      </c>
      <c r="C35" s="5">
        <v>41656</v>
      </c>
      <c r="D35" s="18">
        <f t="shared" si="0"/>
        <v>1.1037099449416827E-2</v>
      </c>
      <c r="E35" s="19">
        <f t="shared" si="3"/>
        <v>0.93349389801228333</v>
      </c>
      <c r="F35" s="32">
        <v>393.4277666700001</v>
      </c>
      <c r="G35" s="18">
        <f t="shared" si="1"/>
        <v>2.6915108452946621E-2</v>
      </c>
      <c r="H35" s="18">
        <f t="shared" si="4"/>
        <v>0.60546378836152881</v>
      </c>
      <c r="I35" s="6">
        <f t="shared" si="5"/>
        <v>9444.684239245249</v>
      </c>
    </row>
    <row r="36" spans="2:9" ht="17.100000000000001" customHeight="1">
      <c r="B36" s="37" t="s">
        <v>38</v>
      </c>
      <c r="C36" s="5">
        <v>32975</v>
      </c>
      <c r="D36" s="18">
        <f t="shared" si="0"/>
        <v>8.7369971755454166E-3</v>
      </c>
      <c r="E36" s="19">
        <f t="shared" si="3"/>
        <v>0.94223089518782877</v>
      </c>
      <c r="F36" s="32">
        <v>343.68882363000034</v>
      </c>
      <c r="G36" s="18">
        <f t="shared" si="1"/>
        <v>2.3512376974211342E-2</v>
      </c>
      <c r="H36" s="18">
        <f t="shared" si="4"/>
        <v>0.62897616533574019</v>
      </c>
      <c r="I36" s="6">
        <f t="shared" si="5"/>
        <v>10422.708828809715</v>
      </c>
    </row>
    <row r="37" spans="2:9" ht="17.100000000000001" customHeight="1">
      <c r="B37" s="37" t="s">
        <v>39</v>
      </c>
      <c r="C37" s="5">
        <v>28005</v>
      </c>
      <c r="D37" s="18">
        <f t="shared" si="0"/>
        <v>7.4201548415814824E-3</v>
      </c>
      <c r="E37" s="19">
        <f t="shared" si="3"/>
        <v>0.94965105002941019</v>
      </c>
      <c r="F37" s="32">
        <v>319.85268406</v>
      </c>
      <c r="G37" s="18">
        <f t="shared" si="1"/>
        <v>2.1881703351309036E-2</v>
      </c>
      <c r="H37" s="18">
        <f t="shared" si="4"/>
        <v>0.6508578686870492</v>
      </c>
      <c r="I37" s="6">
        <f t="shared" si="5"/>
        <v>11421.270632387073</v>
      </c>
    </row>
    <row r="38" spans="2:9" ht="17.100000000000001" customHeight="1">
      <c r="B38" s="38" t="s">
        <v>40</v>
      </c>
      <c r="C38" s="7">
        <v>23186</v>
      </c>
      <c r="D38" s="20">
        <f t="shared" si="0"/>
        <v>6.1433211982470362E-3</v>
      </c>
      <c r="E38" s="21">
        <f t="shared" si="3"/>
        <v>0.9557943712276572</v>
      </c>
      <c r="F38" s="30">
        <v>286.95017418999959</v>
      </c>
      <c r="G38" s="20">
        <f t="shared" si="1"/>
        <v>1.9630782860819072E-2</v>
      </c>
      <c r="H38" s="20">
        <f t="shared" si="4"/>
        <v>0.6704886515478683</v>
      </c>
      <c r="I38" s="8">
        <f t="shared" si="5"/>
        <v>12376.010273009557</v>
      </c>
    </row>
    <row r="39" spans="2:9" ht="17.100000000000001" customHeight="1">
      <c r="B39" s="39" t="s">
        <v>41</v>
      </c>
      <c r="C39" s="9">
        <v>19101</v>
      </c>
      <c r="D39" s="22">
        <f t="shared" si="0"/>
        <v>5.0609668855221531E-3</v>
      </c>
      <c r="E39" s="23">
        <f t="shared" si="3"/>
        <v>0.96085533811317936</v>
      </c>
      <c r="F39" s="31">
        <v>253.6885262700001</v>
      </c>
      <c r="G39" s="22">
        <f t="shared" si="1"/>
        <v>1.7355293083704728E-2</v>
      </c>
      <c r="H39" s="22">
        <f t="shared" si="4"/>
        <v>0.68784394463157306</v>
      </c>
      <c r="I39" s="10">
        <f t="shared" si="5"/>
        <v>13281.426431600445</v>
      </c>
    </row>
    <row r="40" spans="2:9" ht="17.100000000000001" customHeight="1">
      <c r="B40" s="37" t="s">
        <v>42</v>
      </c>
      <c r="C40" s="5">
        <v>29850</v>
      </c>
      <c r="D40" s="18">
        <f t="shared" si="0"/>
        <v>7.9090027502662832E-3</v>
      </c>
      <c r="E40" s="19">
        <f t="shared" si="3"/>
        <v>0.96876434086344565</v>
      </c>
      <c r="F40" s="32">
        <v>440.03725615999963</v>
      </c>
      <c r="G40" s="18">
        <f t="shared" si="1"/>
        <v>3.0103748327498393E-2</v>
      </c>
      <c r="H40" s="18">
        <f t="shared" si="4"/>
        <v>0.71794769295907146</v>
      </c>
      <c r="I40" s="6">
        <f t="shared" si="5"/>
        <v>14741.616621775531</v>
      </c>
    </row>
    <row r="41" spans="2:9" ht="17.100000000000001" customHeight="1">
      <c r="B41" s="37" t="s">
        <v>43</v>
      </c>
      <c r="C41" s="5">
        <v>22290</v>
      </c>
      <c r="D41" s="18">
        <f t="shared" si="0"/>
        <v>5.9059186366310036E-3</v>
      </c>
      <c r="E41" s="19">
        <f t="shared" si="3"/>
        <v>0.97467025950007669</v>
      </c>
      <c r="F41" s="32">
        <v>374.35602203999974</v>
      </c>
      <c r="G41" s="18">
        <f t="shared" si="1"/>
        <v>2.5610375745725365E-2</v>
      </c>
      <c r="H41" s="18">
        <f t="shared" si="4"/>
        <v>0.74355806870479679</v>
      </c>
      <c r="I41" s="6">
        <f t="shared" si="5"/>
        <v>16794.796861372801</v>
      </c>
    </row>
    <row r="42" spans="2:9" ht="17.100000000000001" customHeight="1">
      <c r="B42" s="37" t="s">
        <v>44</v>
      </c>
      <c r="C42" s="5">
        <v>16931</v>
      </c>
      <c r="D42" s="18">
        <f t="shared" si="0"/>
        <v>4.486007556608323E-3</v>
      </c>
      <c r="E42" s="19">
        <f t="shared" si="3"/>
        <v>0.97915626705668501</v>
      </c>
      <c r="F42" s="32">
        <v>320.88105923999979</v>
      </c>
      <c r="G42" s="18">
        <f t="shared" si="1"/>
        <v>2.1952056366131269E-2</v>
      </c>
      <c r="H42" s="18">
        <f t="shared" si="4"/>
        <v>0.76551012507092808</v>
      </c>
      <c r="I42" s="6">
        <f t="shared" si="5"/>
        <v>18952.28038745495</v>
      </c>
    </row>
    <row r="43" spans="2:9" ht="17.100000000000001" customHeight="1">
      <c r="B43" s="37" t="s">
        <v>45</v>
      </c>
      <c r="C43" s="5">
        <v>12874</v>
      </c>
      <c r="D43" s="18">
        <f t="shared" si="0"/>
        <v>3.4110720739339408E-3</v>
      </c>
      <c r="E43" s="19">
        <f t="shared" si="3"/>
        <v>0.982567339130619</v>
      </c>
      <c r="F43" s="32">
        <v>270.75081596999991</v>
      </c>
      <c r="G43" s="18">
        <f t="shared" si="1"/>
        <v>1.8522555327592779E-2</v>
      </c>
      <c r="H43" s="18">
        <f t="shared" si="4"/>
        <v>0.78403268039852081</v>
      </c>
      <c r="I43" s="6">
        <f t="shared" si="5"/>
        <v>21030.823051887517</v>
      </c>
    </row>
    <row r="44" spans="2:9" ht="17.100000000000001" customHeight="1">
      <c r="B44" s="38" t="s">
        <v>46</v>
      </c>
      <c r="C44" s="7">
        <v>10217</v>
      </c>
      <c r="D44" s="20">
        <f t="shared" si="0"/>
        <v>2.7070780937846102E-3</v>
      </c>
      <c r="E44" s="21">
        <f t="shared" si="3"/>
        <v>0.98527441722440356</v>
      </c>
      <c r="F44" s="30">
        <v>235.33060057999998</v>
      </c>
      <c r="G44" s="20">
        <f t="shared" si="1"/>
        <v>1.6099394027317245E-2</v>
      </c>
      <c r="H44" s="20">
        <f t="shared" si="4"/>
        <v>0.800132074425838</v>
      </c>
      <c r="I44" s="8">
        <f t="shared" si="5"/>
        <v>23033.238776548889</v>
      </c>
    </row>
    <row r="45" spans="2:9" ht="17.100000000000001" customHeight="1">
      <c r="B45" s="39" t="s">
        <v>47</v>
      </c>
      <c r="C45" s="9">
        <v>7983</v>
      </c>
      <c r="D45" s="22">
        <f t="shared" si="0"/>
        <v>2.1151614390410634E-3</v>
      </c>
      <c r="E45" s="23">
        <f t="shared" si="3"/>
        <v>0.98738957866344468</v>
      </c>
      <c r="F45" s="31">
        <v>198.88663533999997</v>
      </c>
      <c r="G45" s="22">
        <f t="shared" si="1"/>
        <v>1.3606196139449885E-2</v>
      </c>
      <c r="H45" s="22">
        <f t="shared" si="4"/>
        <v>0.81373827056528791</v>
      </c>
      <c r="I45" s="10">
        <f t="shared" si="5"/>
        <v>24913.771181260174</v>
      </c>
    </row>
    <row r="46" spans="2:9" ht="17.100000000000001" customHeight="1">
      <c r="B46" s="37" t="s">
        <v>48</v>
      </c>
      <c r="C46" s="5">
        <v>18695</v>
      </c>
      <c r="D46" s="18">
        <f t="shared" si="0"/>
        <v>4.9533938497898881E-3</v>
      </c>
      <c r="E46" s="19">
        <f t="shared" si="3"/>
        <v>0.99234297251323456</v>
      </c>
      <c r="F46" s="32">
        <v>549.2589347600001</v>
      </c>
      <c r="G46" s="18">
        <f t="shared" si="1"/>
        <v>3.7575801837635286E-2</v>
      </c>
      <c r="H46" s="18">
        <f t="shared" si="4"/>
        <v>0.85131407240292323</v>
      </c>
      <c r="I46" s="6">
        <f t="shared" si="5"/>
        <v>29379.991161273072</v>
      </c>
    </row>
    <row r="47" spans="2:9" ht="17.100000000000001" customHeight="1">
      <c r="B47" s="37" t="s">
        <v>49</v>
      </c>
      <c r="C47" s="5">
        <v>9019</v>
      </c>
      <c r="D47" s="18">
        <f t="shared" si="0"/>
        <v>2.3896581509096015E-3</v>
      </c>
      <c r="E47" s="19">
        <f t="shared" si="3"/>
        <v>0.99473263066414419</v>
      </c>
      <c r="F47" s="32">
        <v>336.58672567999974</v>
      </c>
      <c r="G47" s="18">
        <f t="shared" si="1"/>
        <v>2.3026509547553444E-2</v>
      </c>
      <c r="H47" s="18">
        <f t="shared" si="4"/>
        <v>0.8743405819504767</v>
      </c>
      <c r="I47" s="6">
        <f t="shared" si="5"/>
        <v>37319.738959973365</v>
      </c>
    </row>
    <row r="48" spans="2:9" ht="17.100000000000001" customHeight="1">
      <c r="B48" s="37" t="s">
        <v>50</v>
      </c>
      <c r="C48" s="5">
        <v>5221</v>
      </c>
      <c r="D48" s="18">
        <f t="shared" si="0"/>
        <v>1.383346846202354E-3</v>
      </c>
      <c r="E48" s="19">
        <f t="shared" si="3"/>
        <v>0.99611597751034653</v>
      </c>
      <c r="F48" s="32">
        <v>236.25761809000005</v>
      </c>
      <c r="G48" s="18">
        <f t="shared" si="1"/>
        <v>1.6162812979748125E-2</v>
      </c>
      <c r="H48" s="18">
        <f t="shared" si="4"/>
        <v>0.89050339493022479</v>
      </c>
      <c r="I48" s="6">
        <f t="shared" si="5"/>
        <v>45251.411241141555</v>
      </c>
    </row>
    <row r="49" spans="2:9" ht="17.100000000000001" customHeight="1">
      <c r="B49" s="37" t="s">
        <v>51</v>
      </c>
      <c r="C49" s="5">
        <v>3504</v>
      </c>
      <c r="D49" s="18">
        <f t="shared" si="0"/>
        <v>9.2841358917698682E-4</v>
      </c>
      <c r="E49" s="19">
        <f t="shared" si="3"/>
        <v>0.99704439109952347</v>
      </c>
      <c r="F49" s="32">
        <v>188.89749065000015</v>
      </c>
      <c r="G49" s="18">
        <f t="shared" si="1"/>
        <v>1.2922820598981144E-2</v>
      </c>
      <c r="H49" s="18">
        <f t="shared" si="4"/>
        <v>0.90342621552920588</v>
      </c>
      <c r="I49" s="6">
        <f t="shared" si="5"/>
        <v>53909.101212899586</v>
      </c>
    </row>
    <row r="50" spans="2:9" ht="17.100000000000001" customHeight="1">
      <c r="B50" s="38" t="s">
        <v>52</v>
      </c>
      <c r="C50" s="7">
        <v>2253</v>
      </c>
      <c r="D50" s="20">
        <f t="shared" si="0"/>
        <v>5.9695086084924406E-4</v>
      </c>
      <c r="E50" s="21">
        <f t="shared" si="3"/>
        <v>0.99764134196037269</v>
      </c>
      <c r="F50" s="30">
        <v>141.37195201999998</v>
      </c>
      <c r="G50" s="20">
        <f t="shared" si="1"/>
        <v>9.6715121381218214E-3</v>
      </c>
      <c r="H50" s="20">
        <f t="shared" si="4"/>
        <v>0.91309772766732766</v>
      </c>
      <c r="I50" s="8">
        <f t="shared" si="5"/>
        <v>62748.314256546815</v>
      </c>
    </row>
    <row r="51" spans="2:9" ht="17.100000000000001" customHeight="1">
      <c r="B51" s="37" t="s">
        <v>53</v>
      </c>
      <c r="C51" s="5">
        <v>1657</v>
      </c>
      <c r="D51" s="18">
        <f t="shared" si="0"/>
        <v>4.3903576406000775E-4</v>
      </c>
      <c r="E51" s="19">
        <f t="shared" si="3"/>
        <v>0.9980803777244327</v>
      </c>
      <c r="F51" s="32">
        <v>115.62186768999997</v>
      </c>
      <c r="G51" s="18">
        <f t="shared" si="1"/>
        <v>7.9099020761766951E-3</v>
      </c>
      <c r="H51" s="18">
        <f t="shared" si="4"/>
        <v>0.92100762974350436</v>
      </c>
      <c r="I51" s="6">
        <f t="shared" si="5"/>
        <v>69777.832039831002</v>
      </c>
    </row>
    <row r="52" spans="2:9" ht="17.100000000000001" customHeight="1">
      <c r="B52" s="37" t="s">
        <v>54</v>
      </c>
      <c r="C52" s="5">
        <v>3742</v>
      </c>
      <c r="D52" s="18">
        <f t="shared" si="0"/>
        <v>9.9147364460624565E-4</v>
      </c>
      <c r="E52" s="19">
        <f t="shared" si="3"/>
        <v>0.99907185136903898</v>
      </c>
      <c r="F52" s="32">
        <v>321.83352714</v>
      </c>
      <c r="G52" s="18">
        <f t="shared" si="1"/>
        <v>2.2017216425990388E-2</v>
      </c>
      <c r="H52" s="18">
        <f t="shared" si="4"/>
        <v>0.94302484616949478</v>
      </c>
      <c r="I52" s="6">
        <f t="shared" si="5"/>
        <v>86005.752843399241</v>
      </c>
    </row>
    <row r="53" spans="2:9" ht="17.100000000000001" customHeight="1">
      <c r="B53" s="37" t="s">
        <v>55</v>
      </c>
      <c r="C53" s="5">
        <v>1348</v>
      </c>
      <c r="D53" s="18">
        <f t="shared" si="0"/>
        <v>3.5716367528840703E-4</v>
      </c>
      <c r="E53" s="19">
        <f t="shared" si="3"/>
        <v>0.99942901504432735</v>
      </c>
      <c r="F53" s="32">
        <v>161.80140448000003</v>
      </c>
      <c r="G53" s="18">
        <f t="shared" si="1"/>
        <v>1.1069128105213518E-2</v>
      </c>
      <c r="H53" s="18">
        <f t="shared" si="4"/>
        <v>0.95409397427470832</v>
      </c>
      <c r="I53" s="6">
        <f t="shared" si="5"/>
        <v>120030.71548961426</v>
      </c>
    </row>
    <row r="54" spans="2:9" ht="17.100000000000001" customHeight="1">
      <c r="B54" s="37" t="s">
        <v>56</v>
      </c>
      <c r="C54" s="5">
        <v>623</v>
      </c>
      <c r="D54" s="18">
        <f t="shared" si="0"/>
        <v>1.6506896862364805E-4</v>
      </c>
      <c r="E54" s="19">
        <f t="shared" si="3"/>
        <v>0.99959408401295102</v>
      </c>
      <c r="F54" s="32">
        <v>89.154606029999982</v>
      </c>
      <c r="G54" s="18">
        <f t="shared" si="1"/>
        <v>6.0992286098350635E-3</v>
      </c>
      <c r="H54" s="18">
        <f t="shared" si="4"/>
        <v>0.96019320288454335</v>
      </c>
      <c r="I54" s="6">
        <f t="shared" si="5"/>
        <v>143105.30662921348</v>
      </c>
    </row>
    <row r="55" spans="2:9" ht="17.100000000000001" customHeight="1" thickBot="1">
      <c r="B55" s="40" t="s">
        <v>57</v>
      </c>
      <c r="C55" s="11">
        <v>1532</v>
      </c>
      <c r="D55" s="24">
        <f t="shared" si="0"/>
        <v>4.0591598704884242E-4</v>
      </c>
      <c r="E55" s="19">
        <f t="shared" si="3"/>
        <v>0.99999999999999989</v>
      </c>
      <c r="F55" s="33">
        <v>581.87019066999994</v>
      </c>
      <c r="G55" s="24">
        <f t="shared" si="1"/>
        <v>3.9806797115456309E-2</v>
      </c>
      <c r="H55" s="18">
        <f t="shared" si="4"/>
        <v>0.99999999999999967</v>
      </c>
      <c r="I55" s="8">
        <f t="shared" si="5"/>
        <v>379810.82941906003</v>
      </c>
    </row>
    <row r="56" spans="2:9" ht="17.100000000000001" customHeight="1" thickTop="1" thickBot="1">
      <c r="B56" s="12" t="s">
        <v>8</v>
      </c>
      <c r="C56" s="13">
        <v>3774180</v>
      </c>
      <c r="D56" s="35">
        <f t="shared" si="0"/>
        <v>1</v>
      </c>
      <c r="E56" s="25"/>
      <c r="F56" s="34">
        <v>14617.35765835</v>
      </c>
      <c r="G56" s="35">
        <f t="shared" si="1"/>
        <v>1</v>
      </c>
      <c r="H56" s="25"/>
      <c r="I56" s="14">
        <f>F56*10^6/C56</f>
        <v>3872.9890090960157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2012-11-15T09:43:18Z</cp:lastPrinted>
  <dcterms:created xsi:type="dcterms:W3CDTF">1998-06-24T09:08:40Z</dcterms:created>
  <dcterms:modified xsi:type="dcterms:W3CDTF">2019-09-20T09:16:14Z</dcterms:modified>
</cp:coreProperties>
</file>