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l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<sst xmlns="http://schemas.openxmlformats.org/spreadsheetml/2006/main" count="70" uniqueCount="66">
  <si>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</si>
  <si>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</si>
  <si>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</si>
  <si>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</si>
  <si>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</si>
  <si>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</si>
  <si>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</si>
  <si>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</si>
  <si>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</si>
  <si>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</si>
  <si>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</si>
  <si>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</si>
  <si>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</si>
  <si>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</si>
  <si>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</si>
  <si>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</si>
  <si>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</si>
  <si>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</si>
  <si>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</si>
  <si>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</si>
  <si>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</si>
  <si>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</si>
  <si>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</si>
  <si>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</si>
  <si>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</si>
  <si>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</si>
  <si>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</si>
  <si>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</si>
  <si>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</si>
  <si>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</si>
  <si>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</si>
  <si>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</si>
  <si>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</si>
  <si>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</si>
  <si>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</si>
  <si>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</si>
  <si>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</si>
  <si>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</si>
  <si>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</si>
  <si>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</si>
  <si>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</si>
  <si>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</si>
  <si>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</si>
  <si>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</si>
  <si>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</si>
  <si>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</si>
  <si>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</si>
  <si>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</si>
  <si>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</si>
  <si>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</si>
  <si>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</si>
  <si>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</si>
  <si>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</si>
  <si>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</si>
  <si>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</si>
  <si>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</si>
  <si>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</si>
  <si>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</si>
  <si>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</si>
  <si>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</si>
  <si>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</si>
  <si>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</si>
  <si>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</si>
  <si>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</si>
  <si>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II.B.11. RESULTADO DE LA DECLARACIÓN POSITIVO (A INGRESAR)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</si>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</sst>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354</v>
      </c>
      <c r="D9" s="16">
        <f t="shared" ref="D9:D56" si="0">C9/$C$56</f>
        <v>8.5314978562804112E-4</v>
      </c>
      <c r="E9" s="17">
        <f>D9</f>
        <v>8.5314978562804112E-4</v>
      </c>
      <c r="F9" s="26">
        <v>0.30901354999999997</v>
      </c>
      <c r="G9" s="16">
        <f t="shared" ref="G9:G56" si="1">F9/$F$56</f>
        <v>2.6813126648542033E-4</v>
      </c>
      <c r="H9" s="16">
        <f>G9</f>
        <v>2.6813126648542033E-4</v>
      </c>
      <c r="I9" s="3">
        <f t="shared" ref="I9:I55" si="2">F9*10^6/C9</f>
        <v>872.91963276836157</v>
      </c>
      <c r="J9" s="4"/>
    </row>
    <row r="10" spans="2:10" ht="17.100000000000001" customHeight="1">
      <c r="B10" s="37" t="s">
        <v>12</v>
      </c>
      <c r="C10" s="5">
        <v>412</v>
      </c>
      <c r="D10" s="18">
        <f t="shared" si="0"/>
        <v>9.92931388923031E-4</v>
      </c>
      <c r="E10" s="19">
        <f>E9+D10</f>
        <v>1.8460811745510722E-3</v>
      </c>
      <c r="F10" s="27">
        <v>0.19597671000000016</v>
      </c>
      <c r="G10" s="18">
        <f t="shared" si="1"/>
        <v>1.7004912391041101E-4</v>
      </c>
      <c r="H10" s="18">
        <f>H9+G10</f>
        <v>4.3818039039583137E-4</v>
      </c>
      <c r="I10" s="6">
        <f t="shared" si="2"/>
        <v>475.67162621359262</v>
      </c>
    </row>
    <row r="11" spans="2:10" ht="17.100000000000001" customHeight="1">
      <c r="B11" s="37" t="s">
        <v>13</v>
      </c>
      <c r="C11" s="5">
        <v>229</v>
      </c>
      <c r="D11" s="18">
        <f t="shared" si="0"/>
        <v>5.5189633025090796E-4</v>
      </c>
      <c r="E11" s="19">
        <f t="shared" ref="E11:E55" si="3">E10+D11</f>
        <v>2.3979775048019801E-3</v>
      </c>
      <c r="F11" s="27">
        <v>8.8751049999999984E-2</v>
      </c>
      <c r="G11" s="18">
        <f t="shared" si="1"/>
        <v>7.7009346154596978E-5</v>
      </c>
      <c r="H11" s="18">
        <f t="shared" ref="H11:H55" si="4">H10+G11</f>
        <v>5.1518973655042839E-4</v>
      </c>
      <c r="I11" s="6">
        <f t="shared" si="2"/>
        <v>387.55917030567679</v>
      </c>
    </row>
    <row r="12" spans="2:10" ht="17.100000000000001" customHeight="1">
      <c r="B12" s="37" t="s">
        <v>14</v>
      </c>
      <c r="C12" s="5">
        <v>246</v>
      </c>
      <c r="D12" s="18">
        <f t="shared" si="0"/>
        <v>5.9286680018219812E-4</v>
      </c>
      <c r="E12" s="19">
        <f t="shared" si="3"/>
        <v>2.990844304984178E-3</v>
      </c>
      <c r="F12" s="27">
        <v>8.4578429999999968E-2</v>
      </c>
      <c r="G12" s="18">
        <f t="shared" si="1"/>
        <v>7.3388760956432045E-5</v>
      </c>
      <c r="H12" s="18">
        <f t="shared" si="4"/>
        <v>5.8857849750686044E-4</v>
      </c>
      <c r="I12" s="6">
        <f t="shared" si="2"/>
        <v>343.8147560975608</v>
      </c>
    </row>
    <row r="13" spans="2:10" ht="17.100000000000001" customHeight="1">
      <c r="B13" s="37" t="s">
        <v>15</v>
      </c>
      <c r="C13" s="5">
        <v>219</v>
      </c>
      <c r="D13" s="18">
        <f t="shared" si="0"/>
        <v>5.2779605382073734E-4</v>
      </c>
      <c r="E13" s="19">
        <f t="shared" si="3"/>
        <v>3.5186403588049154E-3</v>
      </c>
      <c r="F13" s="27">
        <v>6.8240379999999989E-2</v>
      </c>
      <c r="G13" s="18">
        <f t="shared" si="1"/>
        <v>5.9212223913308483E-5</v>
      </c>
      <c r="H13" s="18">
        <f t="shared" si="4"/>
        <v>6.4779072142016891E-4</v>
      </c>
      <c r="I13" s="6">
        <f t="shared" si="2"/>
        <v>311.59990867579904</v>
      </c>
    </row>
    <row r="14" spans="2:10" ht="17.100000000000001" customHeight="1">
      <c r="B14" s="38" t="s">
        <v>16</v>
      </c>
      <c r="C14" s="7">
        <v>169</v>
      </c>
      <c r="D14" s="20">
        <f t="shared" si="0"/>
        <v>4.0729467166988404E-4</v>
      </c>
      <c r="E14" s="21">
        <f t="shared" si="3"/>
        <v>3.9259350304747991E-3</v>
      </c>
      <c r="F14" s="28">
        <v>5.8488029999999989E-2</v>
      </c>
      <c r="G14" s="20">
        <f t="shared" si="1"/>
        <v>5.0750103217600835E-5</v>
      </c>
      <c r="H14" s="20">
        <f t="shared" si="4"/>
        <v>6.9854082463776973E-4</v>
      </c>
      <c r="I14" s="8">
        <f t="shared" si="2"/>
        <v>346.08301775147925</v>
      </c>
    </row>
    <row r="15" spans="2:10" ht="17.100000000000001" customHeight="1">
      <c r="B15" s="37" t="s">
        <v>17</v>
      </c>
      <c r="C15" s="5">
        <v>269</v>
      </c>
      <c r="D15" s="18">
        <f t="shared" si="0"/>
        <v>6.4829743597159058E-4</v>
      </c>
      <c r="E15" s="19">
        <f t="shared" si="3"/>
        <v>4.5742324664463895E-3</v>
      </c>
      <c r="F15" s="27">
        <v>5.6443460000000001E-2</v>
      </c>
      <c r="G15" s="18">
        <f t="shared" si="1"/>
        <v>4.8976028444769381E-5</v>
      </c>
      <c r="H15" s="18">
        <f t="shared" si="4"/>
        <v>7.4751685308253912E-4</v>
      </c>
      <c r="I15" s="10">
        <f t="shared" si="2"/>
        <v>209.82698884758364</v>
      </c>
    </row>
    <row r="16" spans="2:10" ht="17.100000000000001" customHeight="1">
      <c r="B16" s="37" t="s">
        <v>18</v>
      </c>
      <c r="C16" s="5">
        <v>1704</v>
      </c>
      <c r="D16" s="18">
        <f t="shared" si="0"/>
        <v>4.1066871037010793E-3</v>
      </c>
      <c r="E16" s="19">
        <f t="shared" si="3"/>
        <v>8.6809195701474696E-3</v>
      </c>
      <c r="F16" s="27">
        <v>0.24200066000000012</v>
      </c>
      <c r="G16" s="18">
        <f t="shared" si="1"/>
        <v>2.099841364759171E-4</v>
      </c>
      <c r="H16" s="18">
        <f t="shared" si="4"/>
        <v>9.5750098955845625E-4</v>
      </c>
      <c r="I16" s="6">
        <f t="shared" si="2"/>
        <v>142.01916666666673</v>
      </c>
    </row>
    <row r="17" spans="2:9" ht="17.100000000000001" customHeight="1">
      <c r="B17" s="37" t="s">
        <v>19</v>
      </c>
      <c r="C17" s="5">
        <v>4374</v>
      </c>
      <c r="D17" s="18">
        <f t="shared" si="0"/>
        <v>1.0541460910556645E-2</v>
      </c>
      <c r="E17" s="19">
        <f t="shared" si="3"/>
        <v>1.9222380480704113E-2</v>
      </c>
      <c r="F17" s="27">
        <v>0.85134826000000008</v>
      </c>
      <c r="G17" s="18">
        <f t="shared" si="1"/>
        <v>7.3871546142218988E-4</v>
      </c>
      <c r="H17" s="18">
        <f t="shared" si="4"/>
        <v>1.696216450980646E-3</v>
      </c>
      <c r="I17" s="6">
        <f t="shared" si="2"/>
        <v>194.63837677183358</v>
      </c>
    </row>
    <row r="18" spans="2:9" ht="17.100000000000001" customHeight="1">
      <c r="B18" s="37" t="s">
        <v>20</v>
      </c>
      <c r="C18" s="5">
        <v>10419</v>
      </c>
      <c r="D18" s="18">
        <f t="shared" si="0"/>
        <v>2.5110078012594805E-2</v>
      </c>
      <c r="E18" s="19">
        <f t="shared" si="3"/>
        <v>4.4332458493298921E-2</v>
      </c>
      <c r="F18" s="27">
        <v>2.8179321799999997</v>
      </c>
      <c r="G18" s="18">
        <f t="shared" si="1"/>
        <v>2.4451216598541437E-3</v>
      </c>
      <c r="H18" s="18">
        <f t="shared" si="4"/>
        <v>4.1413381108347897E-3</v>
      </c>
      <c r="I18" s="6">
        <f t="shared" si="2"/>
        <v>270.46090603704766</v>
      </c>
    </row>
    <row r="19" spans="2:9" ht="17.100000000000001" customHeight="1">
      <c r="B19" s="37" t="s">
        <v>21</v>
      </c>
      <c r="C19" s="5">
        <v>16226</v>
      </c>
      <c r="D19" s="18">
        <f t="shared" si="0"/>
        <v>3.9105108535594901E-2</v>
      </c>
      <c r="E19" s="19">
        <f t="shared" si="3"/>
        <v>8.3437567028893822E-2</v>
      </c>
      <c r="F19" s="27">
        <v>5.6321203100000004</v>
      </c>
      <c r="G19" s="18">
        <f t="shared" si="1"/>
        <v>4.8869946049891937E-3</v>
      </c>
      <c r="H19" s="18">
        <f t="shared" si="4"/>
        <v>9.0283327158239834E-3</v>
      </c>
      <c r="I19" s="6">
        <f t="shared" si="2"/>
        <v>347.10466596819924</v>
      </c>
    </row>
    <row r="20" spans="2:9" ht="17.100000000000001" customHeight="1">
      <c r="B20" s="38" t="s">
        <v>22</v>
      </c>
      <c r="C20" s="7">
        <v>19722</v>
      </c>
      <c r="D20" s="20">
        <f t="shared" si="0"/>
        <v>4.7530565175582566E-2</v>
      </c>
      <c r="E20" s="21">
        <f t="shared" si="3"/>
        <v>0.1309681322044764</v>
      </c>
      <c r="F20" s="28">
        <v>8.1757510800000048</v>
      </c>
      <c r="G20" s="20">
        <f t="shared" si="1"/>
        <v>7.0941047457302262E-3</v>
      </c>
      <c r="H20" s="20">
        <f t="shared" si="4"/>
        <v>1.6122437461554208E-2</v>
      </c>
      <c r="I20" s="8">
        <f t="shared" si="2"/>
        <v>414.54979616671761</v>
      </c>
    </row>
    <row r="21" spans="2:9" ht="17.100000000000001" customHeight="1">
      <c r="B21" s="39" t="s">
        <v>23</v>
      </c>
      <c r="C21" s="9">
        <v>20994</v>
      </c>
      <c r="D21" s="22">
        <f t="shared" si="0"/>
        <v>5.0596120337500272E-2</v>
      </c>
      <c r="E21" s="23">
        <f t="shared" si="3"/>
        <v>0.18156425254197667</v>
      </c>
      <c r="F21" s="29">
        <v>10.788319200000002</v>
      </c>
      <c r="G21" s="22">
        <f t="shared" si="1"/>
        <v>9.3610318717252932E-3</v>
      </c>
      <c r="H21" s="22">
        <f t="shared" si="4"/>
        <v>2.5483469333279503E-2</v>
      </c>
      <c r="I21" s="10">
        <f t="shared" si="2"/>
        <v>513.87630751643337</v>
      </c>
    </row>
    <row r="22" spans="2:9" ht="17.100000000000001" customHeight="1">
      <c r="B22" s="37" t="s">
        <v>24</v>
      </c>
      <c r="C22" s="5">
        <v>21119</v>
      </c>
      <c r="D22" s="18">
        <f t="shared" si="0"/>
        <v>5.0897373792877405E-2</v>
      </c>
      <c r="E22" s="19">
        <f t="shared" si="3"/>
        <v>0.23246162633485407</v>
      </c>
      <c r="F22" s="27">
        <v>12.536206579999991</v>
      </c>
      <c r="G22" s="18">
        <f t="shared" si="1"/>
        <v>1.0877674934378308E-2</v>
      </c>
      <c r="H22" s="18">
        <f t="shared" si="4"/>
        <v>3.6361144267657811E-2</v>
      </c>
      <c r="I22" s="6">
        <f t="shared" si="2"/>
        <v>593.59849329987173</v>
      </c>
    </row>
    <row r="23" spans="2:9" ht="17.100000000000001" customHeight="1">
      <c r="B23" s="37" t="s">
        <v>25</v>
      </c>
      <c r="C23" s="5">
        <v>20039</v>
      </c>
      <c r="D23" s="18">
        <f t="shared" si="0"/>
        <v>4.8294543938418977E-2</v>
      </c>
      <c r="E23" s="19">
        <f t="shared" si="3"/>
        <v>0.28075617027327304</v>
      </c>
      <c r="F23" s="27">
        <v>13.338741639999995</v>
      </c>
      <c r="G23" s="18">
        <f t="shared" si="1"/>
        <v>1.157403514912214E-2</v>
      </c>
      <c r="H23" s="18">
        <f t="shared" si="4"/>
        <v>4.7935179416779952E-2</v>
      </c>
      <c r="I23" s="6">
        <f t="shared" si="2"/>
        <v>665.63908578272344</v>
      </c>
    </row>
    <row r="24" spans="2:9" ht="17.100000000000001" customHeight="1">
      <c r="B24" s="37" t="s">
        <v>26</v>
      </c>
      <c r="C24" s="5">
        <v>18690</v>
      </c>
      <c r="D24" s="18">
        <f t="shared" si="0"/>
        <v>4.504341664798895E-2</v>
      </c>
      <c r="E24" s="19">
        <f t="shared" si="3"/>
        <v>0.32579958692126199</v>
      </c>
      <c r="F24" s="27">
        <v>13.635229099999997</v>
      </c>
      <c r="G24" s="18">
        <f t="shared" si="1"/>
        <v>1.1831297518836496E-2</v>
      </c>
      <c r="H24" s="18">
        <f t="shared" si="4"/>
        <v>5.9766476935616444E-2</v>
      </c>
      <c r="I24" s="6">
        <f t="shared" si="2"/>
        <v>729.54676832530743</v>
      </c>
    </row>
    <row r="25" spans="2:9" ht="17.100000000000001" customHeight="1">
      <c r="B25" s="37" t="s">
        <v>27</v>
      </c>
      <c r="C25" s="5">
        <v>17571</v>
      </c>
      <c r="D25" s="18">
        <f t="shared" si="0"/>
        <v>4.2346595715452857E-2</v>
      </c>
      <c r="E25" s="19">
        <f t="shared" si="3"/>
        <v>0.36814618263671484</v>
      </c>
      <c r="F25" s="27">
        <v>13.874550519999998</v>
      </c>
      <c r="G25" s="18">
        <f t="shared" si="1"/>
        <v>1.2038956876951017E-2</v>
      </c>
      <c r="H25" s="18">
        <f t="shared" si="4"/>
        <v>7.180543381256746E-2</v>
      </c>
      <c r="I25" s="6">
        <f t="shared" si="2"/>
        <v>789.62782539411512</v>
      </c>
    </row>
    <row r="26" spans="2:9" ht="17.100000000000001" customHeight="1">
      <c r="B26" s="38" t="s">
        <v>28</v>
      </c>
      <c r="C26" s="7">
        <v>16515</v>
      </c>
      <c r="D26" s="20">
        <f t="shared" si="0"/>
        <v>3.9801606524426839E-2</v>
      </c>
      <c r="E26" s="21">
        <f t="shared" si="3"/>
        <v>0.40794778916114166</v>
      </c>
      <c r="F26" s="30">
        <v>14.072814000000001</v>
      </c>
      <c r="G26" s="20">
        <f t="shared" si="1"/>
        <v>1.2210990232738191E-2</v>
      </c>
      <c r="H26" s="20">
        <f t="shared" si="4"/>
        <v>8.4016424045305654E-2</v>
      </c>
      <c r="I26" s="8">
        <f t="shared" si="2"/>
        <v>852.12316076294292</v>
      </c>
    </row>
    <row r="27" spans="2:9" ht="17.100000000000001" customHeight="1">
      <c r="B27" s="39" t="s">
        <v>29</v>
      </c>
      <c r="C27" s="9">
        <v>15285</v>
      </c>
      <c r="D27" s="22">
        <f t="shared" si="0"/>
        <v>3.6837272523515846E-2</v>
      </c>
      <c r="E27" s="23">
        <f t="shared" si="3"/>
        <v>0.44478506168465748</v>
      </c>
      <c r="F27" s="31">
        <v>14.455335989999989</v>
      </c>
      <c r="G27" s="22">
        <f t="shared" si="1"/>
        <v>1.2542904822364503E-2</v>
      </c>
      <c r="H27" s="22">
        <f t="shared" si="4"/>
        <v>9.6559328867670158E-2</v>
      </c>
      <c r="I27" s="10">
        <f t="shared" si="2"/>
        <v>945.72037880274706</v>
      </c>
    </row>
    <row r="28" spans="2:9" ht="17.100000000000001" customHeight="1">
      <c r="B28" s="37" t="s">
        <v>30</v>
      </c>
      <c r="C28" s="5">
        <v>14317</v>
      </c>
      <c r="D28" s="18">
        <f t="shared" si="0"/>
        <v>3.4504365765075325E-2</v>
      </c>
      <c r="E28" s="19">
        <f t="shared" si="3"/>
        <v>0.4792894274497328</v>
      </c>
      <c r="F28" s="32">
        <v>14.656047970000008</v>
      </c>
      <c r="G28" s="18">
        <f t="shared" si="1"/>
        <v>1.2717062743258916E-2</v>
      </c>
      <c r="H28" s="18">
        <f t="shared" si="4"/>
        <v>0.10927639161092907</v>
      </c>
      <c r="I28" s="6">
        <f t="shared" si="2"/>
        <v>1023.6814954250198</v>
      </c>
    </row>
    <row r="29" spans="2:9" ht="17.100000000000001" customHeight="1">
      <c r="B29" s="37" t="s">
        <v>31</v>
      </c>
      <c r="C29" s="5">
        <v>13414</v>
      </c>
      <c r="D29" s="18">
        <f t="shared" si="0"/>
        <v>3.2328110803430912E-2</v>
      </c>
      <c r="E29" s="19">
        <f t="shared" si="3"/>
        <v>0.5116175382531637</v>
      </c>
      <c r="F29" s="32">
        <v>14.69833856</v>
      </c>
      <c r="G29" s="18">
        <f t="shared" si="1"/>
        <v>1.2753758316825556E-2</v>
      </c>
      <c r="H29" s="18">
        <f t="shared" si="4"/>
        <v>0.12203014992775463</v>
      </c>
      <c r="I29" s="6">
        <f t="shared" si="2"/>
        <v>1095.7461279260474</v>
      </c>
    </row>
    <row r="30" spans="2:9" ht="17.100000000000001" customHeight="1">
      <c r="B30" s="37" t="s">
        <v>32</v>
      </c>
      <c r="C30" s="5">
        <v>24211</v>
      </c>
      <c r="D30" s="18">
        <f t="shared" si="0"/>
        <v>5.8349179265086169E-2</v>
      </c>
      <c r="E30" s="19">
        <f t="shared" si="3"/>
        <v>0.5699667175182499</v>
      </c>
      <c r="F30" s="32">
        <v>29.493312069999984</v>
      </c>
      <c r="G30" s="18">
        <f t="shared" si="1"/>
        <v>2.5591366845171774E-2</v>
      </c>
      <c r="H30" s="18">
        <f t="shared" si="4"/>
        <v>0.1476215167729264</v>
      </c>
      <c r="I30" s="6">
        <f t="shared" si="2"/>
        <v>1218.1781863615706</v>
      </c>
    </row>
    <row r="31" spans="2:9" ht="17.100000000000001" customHeight="1">
      <c r="B31" s="37" t="s">
        <v>33</v>
      </c>
      <c r="C31" s="5">
        <v>22691</v>
      </c>
      <c r="D31" s="18">
        <f t="shared" si="0"/>
        <v>5.4685937247700232E-2</v>
      </c>
      <c r="E31" s="19">
        <f t="shared" si="3"/>
        <v>0.62465265476595011</v>
      </c>
      <c r="F31" s="32">
        <v>30.769340779999997</v>
      </c>
      <c r="G31" s="18">
        <f t="shared" si="1"/>
        <v>2.6698577820496516E-2</v>
      </c>
      <c r="H31" s="18">
        <f t="shared" si="4"/>
        <v>0.1743200945934229</v>
      </c>
      <c r="I31" s="6">
        <f t="shared" si="2"/>
        <v>1356.0151945705345</v>
      </c>
    </row>
    <row r="32" spans="2:9" ht="17.100000000000001" customHeight="1">
      <c r="B32" s="38" t="s">
        <v>34</v>
      </c>
      <c r="C32" s="7">
        <v>21569</v>
      </c>
      <c r="D32" s="20">
        <f t="shared" si="0"/>
        <v>5.1981886232235083E-2</v>
      </c>
      <c r="E32" s="21">
        <f t="shared" si="3"/>
        <v>0.67663454099818521</v>
      </c>
      <c r="F32" s="30">
        <v>29.840279560000017</v>
      </c>
      <c r="G32" s="20">
        <f t="shared" si="1"/>
        <v>2.5892430771083684E-2</v>
      </c>
      <c r="H32" s="20">
        <f t="shared" si="4"/>
        <v>0.20021252536450659</v>
      </c>
      <c r="I32" s="8">
        <f t="shared" si="2"/>
        <v>1383.4799740368128</v>
      </c>
    </row>
    <row r="33" spans="2:9" ht="17.100000000000001" customHeight="1">
      <c r="B33" s="39" t="s">
        <v>35</v>
      </c>
      <c r="C33" s="9">
        <v>19436</v>
      </c>
      <c r="D33" s="22">
        <f t="shared" si="0"/>
        <v>4.6841297269679685E-2</v>
      </c>
      <c r="E33" s="23">
        <f t="shared" si="3"/>
        <v>0.72347583826786488</v>
      </c>
      <c r="F33" s="31">
        <v>30.541244779999996</v>
      </c>
      <c r="G33" s="22">
        <f t="shared" si="1"/>
        <v>2.6500658766913723E-2</v>
      </c>
      <c r="H33" s="22">
        <f t="shared" si="4"/>
        <v>0.22671318413142033</v>
      </c>
      <c r="I33" s="10">
        <f t="shared" si="2"/>
        <v>1571.3750144062562</v>
      </c>
    </row>
    <row r="34" spans="2:9" ht="17.100000000000001" customHeight="1">
      <c r="B34" s="37" t="s">
        <v>36</v>
      </c>
      <c r="C34" s="5">
        <v>15053</v>
      </c>
      <c r="D34" s="18">
        <f t="shared" si="0"/>
        <v>3.6278146110335883E-2</v>
      </c>
      <c r="E34" s="19">
        <f t="shared" si="3"/>
        <v>0.75975398437820074</v>
      </c>
      <c r="F34" s="32">
        <v>28.949281659999965</v>
      </c>
      <c r="G34" s="18">
        <f t="shared" si="1"/>
        <v>2.5119311290197285E-2</v>
      </c>
      <c r="H34" s="18">
        <f t="shared" si="4"/>
        <v>0.25183249542161762</v>
      </c>
      <c r="I34" s="6">
        <f t="shared" si="2"/>
        <v>1923.1569560884852</v>
      </c>
    </row>
    <row r="35" spans="2:9" ht="17.100000000000001" customHeight="1">
      <c r="B35" s="37" t="s">
        <v>37</v>
      </c>
      <c r="C35" s="5">
        <v>11992</v>
      </c>
      <c r="D35" s="18">
        <f t="shared" si="0"/>
        <v>2.8901051495060649E-2</v>
      </c>
      <c r="E35" s="19">
        <f t="shared" si="3"/>
        <v>0.78865503587326136</v>
      </c>
      <c r="F35" s="32">
        <v>27.437197930000011</v>
      </c>
      <c r="G35" s="18">
        <f t="shared" si="1"/>
        <v>2.3807275214248878E-2</v>
      </c>
      <c r="H35" s="18">
        <f t="shared" si="4"/>
        <v>0.27563977063586648</v>
      </c>
      <c r="I35" s="6">
        <f t="shared" si="2"/>
        <v>2287.9584664776526</v>
      </c>
    </row>
    <row r="36" spans="2:9" ht="17.100000000000001" customHeight="1">
      <c r="B36" s="37" t="s">
        <v>38</v>
      </c>
      <c r="C36" s="5">
        <v>9569</v>
      </c>
      <c r="D36" s="18">
        <f t="shared" si="0"/>
        <v>2.30615545160303E-2</v>
      </c>
      <c r="E36" s="19">
        <f t="shared" si="3"/>
        <v>0.81171659038929167</v>
      </c>
      <c r="F36" s="32">
        <v>24.701408199999996</v>
      </c>
      <c r="G36" s="18">
        <f t="shared" si="1"/>
        <v>2.1433428613856404E-2</v>
      </c>
      <c r="H36" s="18">
        <f t="shared" si="4"/>
        <v>0.29707319924972286</v>
      </c>
      <c r="I36" s="6">
        <f t="shared" si="2"/>
        <v>2581.399122165325</v>
      </c>
    </row>
    <row r="37" spans="2:9" ht="17.100000000000001" customHeight="1">
      <c r="B37" s="37" t="s">
        <v>39</v>
      </c>
      <c r="C37" s="5">
        <v>8051</v>
      </c>
      <c r="D37" s="18">
        <f t="shared" si="0"/>
        <v>1.9403132553930395E-2</v>
      </c>
      <c r="E37" s="19">
        <f t="shared" si="3"/>
        <v>0.83111972294322212</v>
      </c>
      <c r="F37" s="32">
        <v>23.166495079999986</v>
      </c>
      <c r="G37" s="18">
        <f t="shared" si="1"/>
        <v>2.0101583460753279E-2</v>
      </c>
      <c r="H37" s="18">
        <f t="shared" si="4"/>
        <v>0.31717478271047617</v>
      </c>
      <c r="I37" s="6">
        <f t="shared" si="2"/>
        <v>2877.4680263321311</v>
      </c>
    </row>
    <row r="38" spans="2:9" ht="17.100000000000001" customHeight="1">
      <c r="B38" s="38" t="s">
        <v>40</v>
      </c>
      <c r="C38" s="7">
        <v>6907</v>
      </c>
      <c r="D38" s="20">
        <f t="shared" si="0"/>
        <v>1.6646060930318871E-2</v>
      </c>
      <c r="E38" s="21">
        <f t="shared" si="3"/>
        <v>0.84776578387354096</v>
      </c>
      <c r="F38" s="30">
        <v>21.212991139999993</v>
      </c>
      <c r="G38" s="20">
        <f t="shared" si="1"/>
        <v>1.8406526769820283E-2</v>
      </c>
      <c r="H38" s="20">
        <f t="shared" si="4"/>
        <v>0.33558130948029646</v>
      </c>
      <c r="I38" s="8">
        <f t="shared" si="2"/>
        <v>3071.230800637034</v>
      </c>
    </row>
    <row r="39" spans="2:9" ht="17.100000000000001" customHeight="1">
      <c r="B39" s="39" t="s">
        <v>41</v>
      </c>
      <c r="C39" s="9">
        <v>5838</v>
      </c>
      <c r="D39" s="22">
        <f t="shared" si="0"/>
        <v>1.4069741379933628E-2</v>
      </c>
      <c r="E39" s="23">
        <f t="shared" si="3"/>
        <v>0.86183552525347462</v>
      </c>
      <c r="F39" s="31">
        <v>19.521435409999999</v>
      </c>
      <c r="G39" s="22">
        <f t="shared" si="1"/>
        <v>1.6938762717999357E-2</v>
      </c>
      <c r="H39" s="22">
        <f t="shared" si="4"/>
        <v>0.35252007219829584</v>
      </c>
      <c r="I39" s="10">
        <f t="shared" si="2"/>
        <v>3343.8566992120591</v>
      </c>
    </row>
    <row r="40" spans="2:9" ht="17.100000000000001" customHeight="1">
      <c r="B40" s="37" t="s">
        <v>42</v>
      </c>
      <c r="C40" s="5">
        <v>9496</v>
      </c>
      <c r="D40" s="18">
        <f t="shared" si="0"/>
        <v>2.2885622498090053E-2</v>
      </c>
      <c r="E40" s="19">
        <f t="shared" si="3"/>
        <v>0.88472114775156463</v>
      </c>
      <c r="F40" s="32">
        <v>34.994849180000017</v>
      </c>
      <c r="G40" s="18">
        <f t="shared" si="1"/>
        <v>3.0365054319138038E-2</v>
      </c>
      <c r="H40" s="18">
        <f t="shared" si="4"/>
        <v>0.38288512651743389</v>
      </c>
      <c r="I40" s="6">
        <f t="shared" si="2"/>
        <v>3685.2200063184514</v>
      </c>
    </row>
    <row r="41" spans="2:9" ht="17.100000000000001" customHeight="1">
      <c r="B41" s="37" t="s">
        <v>43</v>
      </c>
      <c r="C41" s="5">
        <v>7485</v>
      </c>
      <c r="D41" s="18">
        <f t="shared" si="0"/>
        <v>1.8039056907982735E-2</v>
      </c>
      <c r="E41" s="19">
        <f t="shared" si="3"/>
        <v>0.90276020465954732</v>
      </c>
      <c r="F41" s="32">
        <v>32.403512790000001</v>
      </c>
      <c r="G41" s="18">
        <f t="shared" si="1"/>
        <v>2.8116549979634281E-2</v>
      </c>
      <c r="H41" s="18">
        <f t="shared" si="4"/>
        <v>0.4110016764970682</v>
      </c>
      <c r="I41" s="6">
        <f t="shared" si="2"/>
        <v>4329.1266252505011</v>
      </c>
    </row>
    <row r="42" spans="2:9" ht="17.100000000000001" customHeight="1">
      <c r="B42" s="37" t="s">
        <v>44</v>
      </c>
      <c r="C42" s="5">
        <v>5859</v>
      </c>
      <c r="D42" s="18">
        <f t="shared" si="0"/>
        <v>1.4120351960436987E-2</v>
      </c>
      <c r="E42" s="19">
        <f t="shared" si="3"/>
        <v>0.91688055661998435</v>
      </c>
      <c r="F42" s="32">
        <v>29.522870480000012</v>
      </c>
      <c r="G42" s="18">
        <f t="shared" si="1"/>
        <v>2.5617014697534891E-2</v>
      </c>
      <c r="H42" s="18">
        <f t="shared" si="4"/>
        <v>0.43661869119460311</v>
      </c>
      <c r="I42" s="6">
        <f t="shared" si="2"/>
        <v>5038.892384365935</v>
      </c>
    </row>
    <row r="43" spans="2:9" ht="17.100000000000001" customHeight="1">
      <c r="B43" s="37" t="s">
        <v>45</v>
      </c>
      <c r="C43" s="5">
        <v>4661</v>
      </c>
      <c r="D43" s="18">
        <f t="shared" si="0"/>
        <v>1.1233138844102541E-2</v>
      </c>
      <c r="E43" s="19">
        <f t="shared" si="3"/>
        <v>0.92811369546408695</v>
      </c>
      <c r="F43" s="32">
        <v>26.608728879999994</v>
      </c>
      <c r="G43" s="18">
        <f t="shared" si="1"/>
        <v>2.3088412058829069E-2</v>
      </c>
      <c r="H43" s="18">
        <f t="shared" si="4"/>
        <v>0.45970710325343217</v>
      </c>
      <c r="I43" s="6">
        <f t="shared" si="2"/>
        <v>5708.8025917185141</v>
      </c>
    </row>
    <row r="44" spans="2:9" ht="17.100000000000001" customHeight="1">
      <c r="B44" s="38" t="s">
        <v>46</v>
      </c>
      <c r="C44" s="7">
        <v>3836</v>
      </c>
      <c r="D44" s="20">
        <f t="shared" si="0"/>
        <v>9.2448660386134623E-3</v>
      </c>
      <c r="E44" s="21">
        <f t="shared" si="3"/>
        <v>0.93735856150270036</v>
      </c>
      <c r="F44" s="30">
        <v>24.506238820000011</v>
      </c>
      <c r="G44" s="20">
        <f t="shared" si="1"/>
        <v>2.1264080010733433E-2</v>
      </c>
      <c r="H44" s="20">
        <f t="shared" si="4"/>
        <v>0.4809711832641656</v>
      </c>
      <c r="I44" s="8">
        <f t="shared" si="2"/>
        <v>6388.4877007299301</v>
      </c>
    </row>
    <row r="45" spans="2:9" ht="17.100000000000001" customHeight="1">
      <c r="B45" s="39" t="s">
        <v>47</v>
      </c>
      <c r="C45" s="9">
        <v>3202</v>
      </c>
      <c r="D45" s="22">
        <f t="shared" si="0"/>
        <v>7.7169085129406437E-3</v>
      </c>
      <c r="E45" s="23">
        <f t="shared" si="3"/>
        <v>0.94507547001564096</v>
      </c>
      <c r="F45" s="31">
        <v>22.561836150000023</v>
      </c>
      <c r="G45" s="22">
        <f t="shared" si="1"/>
        <v>1.9576920497939479E-2</v>
      </c>
      <c r="H45" s="22">
        <f t="shared" si="4"/>
        <v>0.50054810376210512</v>
      </c>
      <c r="I45" s="10">
        <f t="shared" si="2"/>
        <v>7046.1699406620928</v>
      </c>
    </row>
    <row r="46" spans="2:9" ht="17.100000000000001" customHeight="1">
      <c r="B46" s="37" t="s">
        <v>48</v>
      </c>
      <c r="C46" s="5">
        <v>7857</v>
      </c>
      <c r="D46" s="18">
        <f t="shared" si="0"/>
        <v>1.8935587191185082E-2</v>
      </c>
      <c r="E46" s="19">
        <f t="shared" si="3"/>
        <v>0.96401105720682601</v>
      </c>
      <c r="F46" s="32">
        <v>69.818865030000012</v>
      </c>
      <c r="G46" s="18">
        <f t="shared" si="1"/>
        <v>6.0581876442209505E-2</v>
      </c>
      <c r="H46" s="18">
        <f t="shared" si="4"/>
        <v>0.56112998020431459</v>
      </c>
      <c r="I46" s="6">
        <f t="shared" si="2"/>
        <v>8886.1989347079052</v>
      </c>
    </row>
    <row r="47" spans="2:9" ht="17.100000000000001" customHeight="1">
      <c r="B47" s="37" t="s">
        <v>49</v>
      </c>
      <c r="C47" s="5">
        <v>4076</v>
      </c>
      <c r="D47" s="18">
        <f t="shared" si="0"/>
        <v>9.8232726729375591E-3</v>
      </c>
      <c r="E47" s="19">
        <f t="shared" si="3"/>
        <v>0.97383432987976359</v>
      </c>
      <c r="F47" s="32">
        <v>49.29357737000003</v>
      </c>
      <c r="G47" s="18">
        <f t="shared" si="1"/>
        <v>4.2772070447445312E-2</v>
      </c>
      <c r="H47" s="18">
        <f t="shared" si="4"/>
        <v>0.60390205065175995</v>
      </c>
      <c r="I47" s="6">
        <f t="shared" si="2"/>
        <v>12093.615645240439</v>
      </c>
    </row>
    <row r="48" spans="2:9" ht="17.100000000000001" customHeight="1">
      <c r="B48" s="37" t="s">
        <v>50</v>
      </c>
      <c r="C48" s="5">
        <v>2464</v>
      </c>
      <c r="D48" s="18">
        <f t="shared" si="0"/>
        <v>5.9383081123940496E-3</v>
      </c>
      <c r="E48" s="19">
        <f t="shared" si="3"/>
        <v>0.97977263799215764</v>
      </c>
      <c r="F48" s="32">
        <v>36.815179340000022</v>
      </c>
      <c r="G48" s="18">
        <f t="shared" si="1"/>
        <v>3.1944556031028699E-2</v>
      </c>
      <c r="H48" s="18">
        <f t="shared" si="4"/>
        <v>0.6358466066827887</v>
      </c>
      <c r="I48" s="6">
        <f t="shared" si="2"/>
        <v>14941.225381493514</v>
      </c>
    </row>
    <row r="49" spans="2:9" ht="17.100000000000001" customHeight="1">
      <c r="B49" s="37" t="s">
        <v>51</v>
      </c>
      <c r="C49" s="5">
        <v>1675</v>
      </c>
      <c r="D49" s="18">
        <f t="shared" si="0"/>
        <v>4.0367963020535849E-3</v>
      </c>
      <c r="E49" s="19">
        <f t="shared" si="3"/>
        <v>0.98380943429421119</v>
      </c>
      <c r="F49" s="32">
        <v>29.639053390000008</v>
      </c>
      <c r="G49" s="18">
        <f t="shared" si="1"/>
        <v>2.5717826687178261E-2</v>
      </c>
      <c r="H49" s="18">
        <f t="shared" si="4"/>
        <v>0.66156443336996695</v>
      </c>
      <c r="I49" s="6">
        <f t="shared" si="2"/>
        <v>17694.957247761198</v>
      </c>
    </row>
    <row r="50" spans="2:9" ht="17.100000000000001" customHeight="1">
      <c r="B50" s="38" t="s">
        <v>52</v>
      </c>
      <c r="C50" s="7">
        <v>1087</v>
      </c>
      <c r="D50" s="20">
        <f t="shared" si="0"/>
        <v>2.6197000479595499E-3</v>
      </c>
      <c r="E50" s="21">
        <f t="shared" si="3"/>
        <v>0.98642913434217072</v>
      </c>
      <c r="F50" s="30">
        <v>20.583111530000004</v>
      </c>
      <c r="G50" s="20">
        <f t="shared" si="1"/>
        <v>1.7859979805900289E-2</v>
      </c>
      <c r="H50" s="20">
        <f t="shared" si="4"/>
        <v>0.67942441317586721</v>
      </c>
      <c r="I50" s="8">
        <f t="shared" si="2"/>
        <v>18935.705179392829</v>
      </c>
    </row>
    <row r="51" spans="2:9" ht="17.100000000000001" customHeight="1">
      <c r="B51" s="37" t="s">
        <v>53</v>
      </c>
      <c r="C51" s="5">
        <v>886</v>
      </c>
      <c r="D51" s="18">
        <f t="shared" si="0"/>
        <v>2.1352844917131198E-3</v>
      </c>
      <c r="E51" s="19">
        <f t="shared" si="3"/>
        <v>0.9885644188338838</v>
      </c>
      <c r="F51" s="32">
        <v>18.108553180000005</v>
      </c>
      <c r="G51" s="18">
        <f t="shared" si="1"/>
        <v>1.5712803850743723E-2</v>
      </c>
      <c r="H51" s="18">
        <f t="shared" si="4"/>
        <v>0.69513721702661091</v>
      </c>
      <c r="I51" s="6">
        <f t="shared" si="2"/>
        <v>20438.547607223481</v>
      </c>
    </row>
    <row r="52" spans="2:9" ht="17.100000000000001" customHeight="1">
      <c r="B52" s="37" t="s">
        <v>54</v>
      </c>
      <c r="C52" s="5">
        <v>2269</v>
      </c>
      <c r="D52" s="18">
        <f t="shared" si="0"/>
        <v>5.4683527220057218E-3</v>
      </c>
      <c r="E52" s="19">
        <f t="shared" si="3"/>
        <v>0.99403277155588954</v>
      </c>
      <c r="F52" s="32">
        <v>66.311399919999971</v>
      </c>
      <c r="G52" s="18">
        <f t="shared" si="1"/>
        <v>5.7538446592296018E-2</v>
      </c>
      <c r="H52" s="18">
        <f t="shared" si="4"/>
        <v>0.75267566361890692</v>
      </c>
      <c r="I52" s="6">
        <f t="shared" si="2"/>
        <v>29224.944874393994</v>
      </c>
    </row>
    <row r="53" spans="2:9" ht="17.100000000000001" customHeight="1">
      <c r="B53" s="37" t="s">
        <v>55</v>
      </c>
      <c r="C53" s="5">
        <v>876</v>
      </c>
      <c r="D53" s="18">
        <f t="shared" si="0"/>
        <v>2.1111842152829493E-3</v>
      </c>
      <c r="E53" s="19">
        <f t="shared" si="3"/>
        <v>0.99614395577117254</v>
      </c>
      <c r="F53" s="32">
        <v>37.894297470000005</v>
      </c>
      <c r="G53" s="18">
        <f t="shared" si="1"/>
        <v>3.288090756281193E-2</v>
      </c>
      <c r="H53" s="18">
        <f t="shared" si="4"/>
        <v>0.78555657118171884</v>
      </c>
      <c r="I53" s="6">
        <f t="shared" si="2"/>
        <v>43258.330445205487</v>
      </c>
    </row>
    <row r="54" spans="2:9" ht="17.100000000000001" customHeight="1">
      <c r="B54" s="37" t="s">
        <v>56</v>
      </c>
      <c r="C54" s="5">
        <v>467</v>
      </c>
      <c r="D54" s="18">
        <f t="shared" si="0"/>
        <v>1.1254829092889696E-3</v>
      </c>
      <c r="E54" s="19">
        <f t="shared" si="3"/>
        <v>0.99726943868046147</v>
      </c>
      <c r="F54" s="32">
        <v>29.128968080000007</v>
      </c>
      <c r="G54" s="18">
        <f t="shared" si="1"/>
        <v>2.5275225318448932E-2</v>
      </c>
      <c r="H54" s="18">
        <f t="shared" si="4"/>
        <v>0.81083179650016779</v>
      </c>
      <c r="I54" s="6">
        <f t="shared" si="2"/>
        <v>62374.663982869388</v>
      </c>
    </row>
    <row r="55" spans="2:9" ht="17.100000000000001" customHeight="1" thickBot="1">
      <c r="B55" s="40" t="s">
        <v>57</v>
      </c>
      <c r="C55" s="11">
        <v>1133</v>
      </c>
      <c r="D55" s="24">
        <f t="shared" si="0"/>
        <v>2.7305613195383353E-3</v>
      </c>
      <c r="E55" s="19">
        <f t="shared" si="3"/>
        <v>0.99999999999999978</v>
      </c>
      <c r="F55" s="33">
        <v>218.01089770999988</v>
      </c>
      <c r="G55" s="24">
        <f t="shared" si="1"/>
        <v>0.1891682034998326</v>
      </c>
      <c r="H55" s="18">
        <f t="shared" si="4"/>
        <v>1.0000000000000004</v>
      </c>
      <c r="I55" s="8">
        <f t="shared" si="2"/>
        <v>192419.15067078543</v>
      </c>
    </row>
    <row r="56" spans="2:9" ht="17.100000000000001" customHeight="1" thickTop="1" thickBot="1">
      <c r="B56" s="12" t="s">
        <v>8</v>
      </c>
      <c r="C56" s="13">
        <v>414933</v>
      </c>
      <c r="D56" s="35">
        <f t="shared" si="0"/>
        <v>1</v>
      </c>
      <c r="E56" s="25"/>
      <c r="F56" s="34">
        <v>1152.4711535899996</v>
      </c>
      <c r="G56" s="35">
        <f t="shared" si="1"/>
        <v>1</v>
      </c>
      <c r="H56" s="25"/>
      <c r="I56" s="14">
        <f>F56*10^6/C56</f>
        <v>2777.4873379316655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2019-09-20T09:17:57Z</dcterms:modified>
</cp:coreProperties>
</file>